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5" yWindow="315" windowWidth="48195" windowHeight="11490"/>
  </bookViews>
  <sheets>
    <sheet name="Appendix 8. INAA data" sheetId="1" r:id="rId1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  <definedName name="_xlnm.Print_Titles" localSheetId="0">'Appendix 8. INAA data'!$A:$A,'Appendix 8. INAA data'!$3:$3</definedName>
  </definedNames>
  <calcPr calcId="145621" concurrentCalc="0"/>
</workbook>
</file>

<file path=xl/calcChain.xml><?xml version="1.0" encoding="utf-8"?>
<calcChain xmlns="http://schemas.openxmlformats.org/spreadsheetml/2006/main">
  <c r="AL56" i="1" l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</calcChain>
</file>

<file path=xl/sharedStrings.xml><?xml version="1.0" encoding="utf-8"?>
<sst xmlns="http://schemas.openxmlformats.org/spreadsheetml/2006/main" count="1035" uniqueCount="106">
  <si>
    <t xml:space="preserve">Method Blank  </t>
  </si>
  <si>
    <t>Till</t>
  </si>
  <si>
    <t>Rock</t>
  </si>
  <si>
    <t>GXR-1 std</t>
  </si>
  <si>
    <t>GXR-1 std-certified</t>
  </si>
  <si>
    <t>CZN-3 std-certified</t>
  </si>
  <si>
    <t>CZN-3 std</t>
  </si>
  <si>
    <t>MP-1b std</t>
  </si>
  <si>
    <t>MP-1b std-certified</t>
  </si>
  <si>
    <t>DMMAS 116 std</t>
  </si>
  <si>
    <t>DMMAS 116 std-certified</t>
  </si>
  <si>
    <t>Laboratory quality controls:</t>
  </si>
  <si>
    <t>This study</t>
  </si>
  <si>
    <t>Footnotes:</t>
  </si>
  <si>
    <r>
      <t>Type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</si>
  <si>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Status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</si>
  <si>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Dup1 (%)</t>
  </si>
  <si>
    <t>Dup2 (%)</t>
  </si>
  <si>
    <t>Dup3 (%)</t>
  </si>
  <si>
    <t>Dup4 (%)</t>
  </si>
  <si>
    <t>Average (%)</t>
  </si>
  <si>
    <t>Relative difference (%) for sample-site duplicate pairs:</t>
  </si>
  <si>
    <t>Field Dup1 (%)</t>
  </si>
  <si>
    <t>Field Dup2 (%)</t>
  </si>
  <si>
    <t>Field Dup3 (%)</t>
  </si>
  <si>
    <r>
      <rPr>
        <b/>
        <sz val="11"/>
        <color theme="1"/>
        <rFont val="Calibri"/>
        <family val="2"/>
        <scheme val="minor"/>
      </rPr>
      <t>Relative difference (%)</t>
    </r>
    <r>
      <rPr>
        <sz val="11"/>
        <color theme="1"/>
        <rFont val="Calibri"/>
        <family val="2"/>
        <scheme val="minor"/>
      </rPr>
      <t xml:space="preserve"> = absolute(x1 - x2)/((x1 + x2)/2)*100,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where X1 and X2 are duplicate results.</t>
    </r>
  </si>
  <si>
    <t>Relative difference (%) for &lt;0.063 mm-fraction duplicate pairs:</t>
  </si>
  <si>
    <t>CCRMP LKSD-1 standard:</t>
  </si>
  <si>
    <t>CCRMP TILL-2 standard:</t>
  </si>
  <si>
    <t>USGS BCR-2 standard:</t>
  </si>
  <si>
    <t>USGS RGM-1 standard:</t>
  </si>
  <si>
    <t>Sample ID</t>
  </si>
  <si>
    <t>Ag (ppm)</t>
  </si>
  <si>
    <t>As (ppm)</t>
  </si>
  <si>
    <t>Ba (ppm)</t>
  </si>
  <si>
    <t>Br (ppm)</t>
  </si>
  <si>
    <t>Ce (ppm)</t>
  </si>
  <si>
    <t>Co (ppm)</t>
  </si>
  <si>
    <t>Cr (ppm)</t>
  </si>
  <si>
    <t>Cs (ppm)</t>
  </si>
  <si>
    <t>Eu (ppm)</t>
  </si>
  <si>
    <t>Hf (ppm)</t>
  </si>
  <si>
    <t>Hg (ppm)</t>
  </si>
  <si>
    <t>La (ppm)</t>
  </si>
  <si>
    <t>Lu (ppm)</t>
  </si>
  <si>
    <t>Mo (ppm)</t>
  </si>
  <si>
    <t>Nd (ppm)</t>
  </si>
  <si>
    <t>Ni (ppm)</t>
  </si>
  <si>
    <t>Rb (ppm)</t>
  </si>
  <si>
    <t>Sb (ppm)</t>
  </si>
  <si>
    <t>Sc (ppm)</t>
  </si>
  <si>
    <t>Se (ppm)</t>
  </si>
  <si>
    <t>Sm (ppm)</t>
  </si>
  <si>
    <t>Ta (ppm)</t>
  </si>
  <si>
    <t>Tb (ppm)</t>
  </si>
  <si>
    <t>Th (ppm)</t>
  </si>
  <si>
    <t>U (ppm)</t>
  </si>
  <si>
    <t>W (ppm)</t>
  </si>
  <si>
    <t>Yb (ppm)</t>
  </si>
  <si>
    <t>Zn (ppm)</t>
  </si>
  <si>
    <t>Au (ppb)</t>
  </si>
  <si>
    <t>Ir (ppb)</t>
  </si>
  <si>
    <t>Ca (wt %)</t>
  </si>
  <si>
    <t>Fe (wt %)</t>
  </si>
  <si>
    <t>Na (wt %)</t>
  </si>
  <si>
    <t>Sn (wt %)</t>
  </si>
  <si>
    <t>Sr (wt %)</t>
  </si>
  <si>
    <r>
      <rPr>
        <b/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Sample medium: </t>
    </r>
    <r>
      <rPr>
        <b/>
        <sz val="11"/>
        <color theme="1"/>
        <rFont val="Calibri"/>
        <family val="2"/>
        <scheme val="minor"/>
      </rPr>
      <t>Till</t>
    </r>
    <r>
      <rPr>
        <sz val="11"/>
        <color theme="1"/>
        <rFont val="Calibri"/>
        <family val="2"/>
        <scheme val="minor"/>
      </rPr>
      <t xml:space="preserve"> = till matrix (&lt;0.063 mm fraction); </t>
    </r>
    <r>
      <rPr>
        <b/>
        <sz val="11"/>
        <color theme="1"/>
        <rFont val="Calibri"/>
        <family val="2"/>
        <scheme val="minor"/>
      </rPr>
      <t>Rock</t>
    </r>
    <r>
      <rPr>
        <sz val="11"/>
        <color theme="1"/>
        <rFont val="Calibri"/>
        <family val="2"/>
        <scheme val="minor"/>
      </rPr>
      <t xml:space="preserve"> = pulverized whole rock.</t>
    </r>
  </si>
  <si>
    <r>
      <rPr>
        <b/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Identifies duplicate sample pairs:  </t>
    </r>
    <r>
      <rPr>
        <b/>
        <sz val="11"/>
        <color theme="1"/>
        <rFont val="Calibri"/>
        <family val="2"/>
        <scheme val="minor"/>
      </rPr>
      <t>Field Dup</t>
    </r>
    <r>
      <rPr>
        <sz val="11"/>
        <color theme="1"/>
        <rFont val="Calibri"/>
        <family val="2"/>
        <scheme val="minor"/>
      </rPr>
      <t xml:space="preserve"> = duplicate bulk till samples collected from a single site; </t>
    </r>
    <r>
      <rPr>
        <b/>
        <sz val="11"/>
        <color theme="1"/>
        <rFont val="Calibri"/>
        <family val="2"/>
        <scheme val="minor"/>
      </rPr>
      <t>Dup</t>
    </r>
    <r>
      <rPr>
        <sz val="11"/>
        <color theme="1"/>
        <rFont val="Calibri"/>
        <family val="2"/>
        <scheme val="minor"/>
      </rPr>
      <t xml:space="preserve"> = duplicate splits of &lt;0.063 mm till fraction.</t>
    </r>
  </si>
  <si>
    <t>&gt;100000</t>
  </si>
  <si>
    <t>&gt;10000</t>
  </si>
  <si>
    <t>&lt;5</t>
  </si>
  <si>
    <t>&lt;2</t>
  </si>
  <si>
    <t>&lt;0.5</t>
  </si>
  <si>
    <t>&lt;1</t>
  </si>
  <si>
    <t>&lt;20</t>
  </si>
  <si>
    <t>&lt;15</t>
  </si>
  <si>
    <t>&lt;3</t>
  </si>
  <si>
    <t>&lt;0.02</t>
  </si>
  <si>
    <t>&lt;0.05</t>
  </si>
  <si>
    <t>&lt;50</t>
  </si>
  <si>
    <t>&lt;0.2</t>
  </si>
  <si>
    <t>&lt;0.1</t>
  </si>
  <si>
    <t>&lt;4</t>
  </si>
  <si>
    <t>&lt;0.01</t>
  </si>
  <si>
    <t>Certified (Lynch, 1990; 1999)</t>
  </si>
  <si>
    <t>Certified (Lynch, 1996)</t>
  </si>
  <si>
    <t>Certified (Wilson, 1997)</t>
  </si>
  <si>
    <t>Certified (Govindaraju, 1994)</t>
  </si>
  <si>
    <r>
      <t xml:space="preserve">Units: </t>
    </r>
    <r>
      <rPr>
        <b/>
        <sz val="11"/>
        <color theme="1"/>
        <rFont val="Calibri"/>
        <family val="2"/>
        <scheme val="minor"/>
      </rPr>
      <t>Mass (g)</t>
    </r>
    <r>
      <rPr>
        <sz val="11"/>
        <color theme="1"/>
        <rFont val="Calibri"/>
        <family val="2"/>
        <scheme val="minor"/>
      </rPr>
      <t xml:space="preserve"> = mass of sample in grams; </t>
    </r>
    <r>
      <rPr>
        <b/>
        <sz val="11"/>
        <color theme="1"/>
        <rFont val="Calibri"/>
        <family val="2"/>
        <scheme val="minor"/>
      </rPr>
      <t>wt %</t>
    </r>
    <r>
      <rPr>
        <sz val="11"/>
        <color theme="1"/>
        <rFont val="Calibri"/>
        <family val="2"/>
        <scheme val="minor"/>
      </rPr>
      <t xml:space="preserve"> = weight per cent; </t>
    </r>
    <r>
      <rPr>
        <b/>
        <sz val="11"/>
        <color theme="1"/>
        <rFont val="Calibri"/>
        <family val="2"/>
        <scheme val="minor"/>
      </rPr>
      <t>ppm</t>
    </r>
    <r>
      <rPr>
        <sz val="11"/>
        <color theme="1"/>
        <rFont val="Calibri"/>
        <family val="2"/>
        <scheme val="minor"/>
      </rPr>
      <t xml:space="preserve"> = parts per million; </t>
    </r>
    <r>
      <rPr>
        <b/>
        <sz val="11"/>
        <color theme="1"/>
        <rFont val="Calibri"/>
        <family val="2"/>
        <scheme val="minor"/>
      </rPr>
      <t>ppb</t>
    </r>
    <r>
      <rPr>
        <sz val="11"/>
        <color theme="1"/>
        <rFont val="Calibri"/>
        <family val="2"/>
        <scheme val="minor"/>
      </rPr>
      <t xml:space="preserve"> = parts per billion.</t>
    </r>
  </si>
  <si>
    <t>Mass (g)</t>
  </si>
  <si>
    <t>Dup1-1</t>
  </si>
  <si>
    <t>Dup1-2</t>
  </si>
  <si>
    <t>Field Dup1-1</t>
  </si>
  <si>
    <t>Field Dup1-2</t>
  </si>
  <si>
    <t>Dup2-1</t>
  </si>
  <si>
    <t>Dup2-2</t>
  </si>
  <si>
    <t>Field Dup2-1</t>
  </si>
  <si>
    <t>Dup3-1</t>
  </si>
  <si>
    <t>Dup3-2</t>
  </si>
  <si>
    <t>Field Dup3-1</t>
  </si>
  <si>
    <t>Field Dup3-2</t>
  </si>
  <si>
    <t>Dup4-1</t>
  </si>
  <si>
    <t>Dup4-2</t>
  </si>
  <si>
    <t>Instrumental neutron activation analyses (INAA) were performed at Activation Laboratories Ltd., Ancaster, Ontario.</t>
  </si>
  <si>
    <t>Appendix 8. INAA data for till (&lt;0.063 mm fraction) and whole-rock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</si>
</sst>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7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9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3" fillId="32" borderId="0" applyNumberFormat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24" fillId="0" borderId="0"/>
    <xf numFmtId="0" fontId="6" fillId="0" borderId="0"/>
    <xf numFmtId="0" fontId="25" fillId="0" borderId="0"/>
    <xf numFmtId="0" fontId="7" fillId="0" borderId="0"/>
    <xf numFmtId="0" fontId="5" fillId="0" borderId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" fillId="0" borderId="0"/>
    <xf numFmtId="0" fontId="5" fillId="0" borderId="0"/>
    <xf numFmtId="0" fontId="5" fillId="8" borderId="9" applyNumberFormat="0" applyFont="0" applyAlignment="0" applyProtection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0" borderId="0"/>
  </cellStyleXfs>
  <cellXfs count="50">
    <xf numFmtId="0" fontId="0" fillId="0" borderId="0" xfId="0"/>
    <xf numFmtId="0" fontId="6" fillId="0" borderId="0" xfId="0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" fontId="22" fillId="0" borderId="0" xfId="0" applyNumberFormat="1" applyFont="1" applyFill="1" applyAlignment="1">
      <alignment horizontal="left"/>
    </xf>
    <xf numFmtId="1" fontId="6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22" fillId="0" borderId="0" xfId="44" applyFont="1" applyAlignment="1">
      <alignment horizontal="left" vertical="center"/>
    </xf>
    <xf numFmtId="0" fontId="22" fillId="0" borderId="1" xfId="0" applyFont="1" applyFill="1" applyBorder="1" applyAlignment="1">
      <alignment horizontal="right"/>
    </xf>
    <xf numFmtId="0" fontId="22" fillId="0" borderId="1" xfId="0" applyFont="1" applyFill="1" applyBorder="1" applyAlignment="1">
      <alignment horizontal="left"/>
    </xf>
    <xf numFmtId="1" fontId="22" fillId="0" borderId="0" xfId="44" applyNumberFormat="1" applyFont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44" applyBorder="1" applyAlignment="1">
      <alignment horizontal="left"/>
    </xf>
    <xf numFmtId="0" fontId="22" fillId="0" borderId="0" xfId="44" applyFont="1" applyAlignment="1">
      <alignment horizontal="left"/>
    </xf>
    <xf numFmtId="164" fontId="22" fillId="0" borderId="1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1" fontId="22" fillId="0" borderId="0" xfId="0" applyNumberFormat="1" applyFont="1" applyFill="1" applyAlignment="1">
      <alignment horizontal="right"/>
    </xf>
    <xf numFmtId="164" fontId="22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0" fontId="22" fillId="0" borderId="11" xfId="0" applyFont="1" applyFill="1" applyBorder="1" applyAlignment="1">
      <alignment horizontal="left"/>
    </xf>
    <xf numFmtId="1" fontId="6" fillId="0" borderId="0" xfId="0" applyNumberFormat="1" applyFont="1" applyFill="1" applyAlignment="1">
      <alignment horizontal="right"/>
    </xf>
    <xf numFmtId="2" fontId="6" fillId="0" borderId="0" xfId="0" applyNumberFormat="1" applyFont="1" applyFill="1" applyAlignment="1">
      <alignment horizontal="right"/>
    </xf>
    <xf numFmtId="0" fontId="5" fillId="0" borderId="0" xfId="44" applyFont="1"/>
    <xf numFmtId="0" fontId="22" fillId="0" borderId="1" xfId="64" applyFont="1" applyFill="1" applyBorder="1"/>
    <xf numFmtId="0" fontId="5" fillId="0" borderId="0" xfId="64" applyAlignment="1">
      <alignment horizontal="left"/>
    </xf>
    <xf numFmtId="0" fontId="5" fillId="0" borderId="1" xfId="64" applyBorder="1" applyAlignment="1">
      <alignment horizontal="left"/>
    </xf>
    <xf numFmtId="0" fontId="22" fillId="0" borderId="1" xfId="64" applyFont="1" applyBorder="1" applyAlignment="1">
      <alignment horizontal="left" vertical="top"/>
    </xf>
    <xf numFmtId="0" fontId="5" fillId="0" borderId="0" xfId="64" applyFont="1" applyAlignment="1">
      <alignment horizontal="left"/>
    </xf>
    <xf numFmtId="0" fontId="22" fillId="0" borderId="0" xfId="64" applyFont="1" applyAlignment="1">
      <alignment horizontal="left"/>
    </xf>
    <xf numFmtId="0" fontId="22" fillId="0" borderId="1" xfId="64" applyFont="1" applyBorder="1" applyAlignment="1">
      <alignment horizontal="left" vertical="top"/>
    </xf>
    <xf numFmtId="0" fontId="5" fillId="0" borderId="0" xfId="64" applyFont="1" applyAlignment="1">
      <alignment horizontal="left"/>
    </xf>
    <xf numFmtId="0" fontId="22" fillId="0" borderId="0" xfId="81" applyFont="1" applyAlignment="1">
      <alignment horizontal="left"/>
    </xf>
    <xf numFmtId="0" fontId="3" fillId="0" borderId="0" xfId="46" applyFont="1" applyFill="1" applyAlignment="1">
      <alignment horizontal="left"/>
    </xf>
    <xf numFmtId="0" fontId="2" fillId="0" borderId="0" xfId="0" applyFont="1" applyFill="1" applyAlignment="1">
      <alignment horizontal="left"/>
    </xf>
    <xf numFmtId="1" fontId="2" fillId="0" borderId="0" xfId="64" applyNumberFormat="1" applyFont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right"/>
    </xf>
    <xf numFmtId="164" fontId="28" fillId="0" borderId="0" xfId="0" applyNumberFormat="1" applyFont="1" applyFill="1" applyAlignment="1">
      <alignment horizontal="right"/>
    </xf>
    <xf numFmtId="1" fontId="28" fillId="0" borderId="0" xfId="0" applyNumberFormat="1" applyFont="1" applyFill="1" applyAlignment="1">
      <alignment horizontal="right"/>
    </xf>
    <xf numFmtId="2" fontId="28" fillId="0" borderId="0" xfId="0" applyNumberFormat="1" applyFont="1" applyFill="1" applyAlignment="1">
      <alignment horizontal="right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right"/>
    </xf>
    <xf numFmtId="164" fontId="28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1" fillId="0" borderId="1" xfId="41" applyFont="1" applyFill="1" applyBorder="1" applyAlignment="1">
      <alignment horizontal="left"/>
    </xf>
  </cellXfs>
  <cellStyles count="99">
    <cellStyle name="20% - Accent1" xfId="18" builtinId="30" customBuiltin="1"/>
    <cellStyle name="20% - Accent1 2" xfId="49"/>
    <cellStyle name="20% - Accent1 2 2" xfId="84"/>
    <cellStyle name="20% - Accent1 3" xfId="67"/>
    <cellStyle name="20% - Accent2" xfId="22" builtinId="34" customBuiltin="1"/>
    <cellStyle name="20% - Accent2 2" xfId="51"/>
    <cellStyle name="20% - Accent2 2 2" xfId="86"/>
    <cellStyle name="20% - Accent2 3" xfId="69"/>
    <cellStyle name="20% - Accent3" xfId="26" builtinId="38" customBuiltin="1"/>
    <cellStyle name="20% - Accent3 2" xfId="53"/>
    <cellStyle name="20% - Accent3 2 2" xfId="88"/>
    <cellStyle name="20% - Accent3 3" xfId="71"/>
    <cellStyle name="20% - Accent4" xfId="30" builtinId="42" customBuiltin="1"/>
    <cellStyle name="20% - Accent4 2" xfId="55"/>
    <cellStyle name="20% - Accent4 2 2" xfId="90"/>
    <cellStyle name="20% - Accent4 3" xfId="73"/>
    <cellStyle name="20% - Accent5" xfId="34" builtinId="46" customBuiltin="1"/>
    <cellStyle name="20% - Accent5 2" xfId="57"/>
    <cellStyle name="20% - Accent5 2 2" xfId="92"/>
    <cellStyle name="20% - Accent5 3" xfId="75"/>
    <cellStyle name="20% - Accent6" xfId="38" builtinId="50" customBuiltin="1"/>
    <cellStyle name="20% - Accent6 2" xfId="59"/>
    <cellStyle name="20% - Accent6 2 2" xfId="94"/>
    <cellStyle name="20% - Accent6 3" xfId="77"/>
    <cellStyle name="40% - Accent1" xfId="19" builtinId="31" customBuiltin="1"/>
    <cellStyle name="40% - Accent1 2" xfId="50"/>
    <cellStyle name="40% - Accent1 2 2" xfId="85"/>
    <cellStyle name="40% - Accent1 3" xfId="68"/>
    <cellStyle name="40% - Accent2" xfId="23" builtinId="35" customBuiltin="1"/>
    <cellStyle name="40% - Accent2 2" xfId="52"/>
    <cellStyle name="40% - Accent2 2 2" xfId="87"/>
    <cellStyle name="40% - Accent2 3" xfId="70"/>
    <cellStyle name="40% - Accent3" xfId="27" builtinId="39" customBuiltin="1"/>
    <cellStyle name="40% - Accent3 2" xfId="54"/>
    <cellStyle name="40% - Accent3 2 2" xfId="89"/>
    <cellStyle name="40% - Accent3 3" xfId="72"/>
    <cellStyle name="40% - Accent4" xfId="31" builtinId="43" customBuiltin="1"/>
    <cellStyle name="40% - Accent4 2" xfId="56"/>
    <cellStyle name="40% - Accent4 2 2" xfId="91"/>
    <cellStyle name="40% - Accent4 3" xfId="74"/>
    <cellStyle name="40% - Accent5" xfId="35" builtinId="47" customBuiltin="1"/>
    <cellStyle name="40% - Accent5 2" xfId="58"/>
    <cellStyle name="40% - Accent5 2 2" xfId="93"/>
    <cellStyle name="40% - Accent5 3" xfId="76"/>
    <cellStyle name="40% - Accent6" xfId="39" builtinId="51" customBuiltin="1"/>
    <cellStyle name="40% - Accent6 2" xfId="60"/>
    <cellStyle name="40% - Accent6 2 2" xfId="95"/>
    <cellStyle name="40% - Accent6 3" xfId="78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2" xfId="44"/>
    <cellStyle name="Normal 2 2 2" xfId="64"/>
    <cellStyle name="Normal 2 2 2 2" xfId="98"/>
    <cellStyle name="Normal 2 2 3" xfId="81"/>
    <cellStyle name="Normal 3" xfId="45"/>
    <cellStyle name="Normal 4" xfId="41"/>
    <cellStyle name="Normal 4 2" xfId="62"/>
    <cellStyle name="Normal 4 2 2" xfId="96"/>
    <cellStyle name="Normal 4 3" xfId="79"/>
    <cellStyle name="Normal 5" xfId="46"/>
    <cellStyle name="Normal 6" xfId="61"/>
    <cellStyle name="Normal 7" xfId="47"/>
    <cellStyle name="Normal 7 2" xfId="82"/>
    <cellStyle name="Normal 8" xfId="65"/>
    <cellStyle name="Note 2" xfId="42"/>
    <cellStyle name="Note 2 2" xfId="63"/>
    <cellStyle name="Note 2 2 2" xfId="97"/>
    <cellStyle name="Note 2 3" xfId="80"/>
    <cellStyle name="Note 3" xfId="48"/>
    <cellStyle name="Note 3 2" xfId="83"/>
    <cellStyle name="Note 4" xfId="66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M8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H16" sqref="H16"/>
    </sheetView>
  </sheetViews>
  <sheetFormatPr defaultRowHeight="15" x14ac:dyDescent="0.25"/>
  <cols>
    <col min="1" max="1" width="19.19921875" style="1" customWidth="1"/>
    <col min="2" max="2" width="11.59765625" style="1" customWidth="1"/>
    <col min="3" max="3" width="16.796875" style="1" customWidth="1"/>
    <col min="4" max="39" width="13" style="15" customWidth="1"/>
    <col min="40" max="16384" width="9.59765625" style="15"/>
  </cols>
  <sheetData>
    <row r="1" spans="1:39" x14ac:dyDescent="0.25">
      <c r="A1" s="49" t="s">
        <v>105</v>
      </c>
      <c r="B1" s="4"/>
      <c r="C1" s="4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 s="20" customFormat="1" ht="17.25" x14ac:dyDescent="0.25">
      <c r="A2" s="24" t="s">
        <v>31</v>
      </c>
      <c r="B2" s="28" t="s">
        <v>14</v>
      </c>
      <c r="C2" s="28" t="s">
        <v>15</v>
      </c>
      <c r="D2" s="24" t="s">
        <v>32</v>
      </c>
      <c r="E2" s="24" t="s">
        <v>33</v>
      </c>
      <c r="F2" s="24" t="s">
        <v>60</v>
      </c>
      <c r="G2" s="24" t="s">
        <v>34</v>
      </c>
      <c r="H2" s="24" t="s">
        <v>35</v>
      </c>
      <c r="I2" s="24" t="s">
        <v>62</v>
      </c>
      <c r="J2" s="24" t="s">
        <v>36</v>
      </c>
      <c r="K2" s="24" t="s">
        <v>37</v>
      </c>
      <c r="L2" s="24" t="s">
        <v>38</v>
      </c>
      <c r="M2" s="24" t="s">
        <v>39</v>
      </c>
      <c r="N2" s="24" t="s">
        <v>40</v>
      </c>
      <c r="O2" s="24" t="s">
        <v>63</v>
      </c>
      <c r="P2" s="24" t="s">
        <v>41</v>
      </c>
      <c r="Q2" s="24" t="s">
        <v>42</v>
      </c>
      <c r="R2" s="24" t="s">
        <v>61</v>
      </c>
      <c r="S2" s="24" t="s">
        <v>43</v>
      </c>
      <c r="T2" s="24" t="s">
        <v>44</v>
      </c>
      <c r="U2" s="24" t="s">
        <v>45</v>
      </c>
      <c r="V2" s="24" t="s">
        <v>64</v>
      </c>
      <c r="W2" s="24" t="s">
        <v>46</v>
      </c>
      <c r="X2" s="24" t="s">
        <v>47</v>
      </c>
      <c r="Y2" s="24" t="s">
        <v>48</v>
      </c>
      <c r="Z2" s="24" t="s">
        <v>49</v>
      </c>
      <c r="AA2" s="24" t="s">
        <v>50</v>
      </c>
      <c r="AB2" s="24" t="s">
        <v>51</v>
      </c>
      <c r="AC2" s="24" t="s">
        <v>52</v>
      </c>
      <c r="AD2" s="24" t="s">
        <v>65</v>
      </c>
      <c r="AE2" s="24" t="s">
        <v>66</v>
      </c>
      <c r="AF2" s="24" t="s">
        <v>53</v>
      </c>
      <c r="AG2" s="24" t="s">
        <v>54</v>
      </c>
      <c r="AH2" s="24" t="s">
        <v>55</v>
      </c>
      <c r="AI2" s="24" t="s">
        <v>56</v>
      </c>
      <c r="AJ2" s="24" t="s">
        <v>57</v>
      </c>
      <c r="AK2" s="24" t="s">
        <v>58</v>
      </c>
      <c r="AL2" s="24" t="s">
        <v>59</v>
      </c>
      <c r="AM2" s="24" t="s">
        <v>90</v>
      </c>
    </row>
    <row r="3" spans="1:39" x14ac:dyDescent="0.25">
      <c r="A3" s="2">
        <v>62445</v>
      </c>
      <c r="B3" s="1" t="s">
        <v>1</v>
      </c>
      <c r="C3" s="39" t="s">
        <v>91</v>
      </c>
      <c r="D3" s="15" t="s">
        <v>71</v>
      </c>
      <c r="E3" s="15">
        <v>17.399999999999999</v>
      </c>
      <c r="F3" s="15" t="s">
        <v>72</v>
      </c>
      <c r="G3" s="15">
        <v>250</v>
      </c>
      <c r="H3" s="15" t="s">
        <v>73</v>
      </c>
      <c r="I3" s="15" t="s">
        <v>74</v>
      </c>
      <c r="J3" s="15">
        <v>33</v>
      </c>
      <c r="K3" s="15">
        <v>13</v>
      </c>
      <c r="L3" s="15">
        <v>42</v>
      </c>
      <c r="M3" s="15" t="s">
        <v>74</v>
      </c>
      <c r="N3" s="15">
        <v>1</v>
      </c>
      <c r="O3" s="15">
        <v>3.68</v>
      </c>
      <c r="P3" s="15">
        <v>3</v>
      </c>
      <c r="Q3" s="15" t="s">
        <v>74</v>
      </c>
      <c r="R3" s="15" t="s">
        <v>71</v>
      </c>
      <c r="S3" s="15">
        <v>12.1</v>
      </c>
      <c r="T3" s="15">
        <v>0.39</v>
      </c>
      <c r="U3" s="15" t="s">
        <v>74</v>
      </c>
      <c r="V3" s="15">
        <v>2.44</v>
      </c>
      <c r="W3" s="15" t="s">
        <v>71</v>
      </c>
      <c r="X3" s="15" t="s">
        <v>75</v>
      </c>
      <c r="Y3" s="15" t="s">
        <v>76</v>
      </c>
      <c r="Z3" s="15">
        <v>1.3</v>
      </c>
      <c r="AA3" s="15">
        <v>14.2</v>
      </c>
      <c r="AB3" s="15" t="s">
        <v>77</v>
      </c>
      <c r="AC3" s="15">
        <v>3.6</v>
      </c>
      <c r="AD3" s="15" t="s">
        <v>78</v>
      </c>
      <c r="AE3" s="15" t="s">
        <v>79</v>
      </c>
      <c r="AF3" s="15" t="s">
        <v>73</v>
      </c>
      <c r="AG3" s="15" t="s">
        <v>73</v>
      </c>
      <c r="AH3" s="15">
        <v>1.8</v>
      </c>
      <c r="AI3" s="15" t="s">
        <v>73</v>
      </c>
      <c r="AJ3" s="15" t="s">
        <v>74</v>
      </c>
      <c r="AK3" s="15">
        <v>2.2000000000000002</v>
      </c>
      <c r="AL3" s="15" t="s">
        <v>80</v>
      </c>
      <c r="AM3" s="15">
        <v>1.04</v>
      </c>
    </row>
    <row r="4" spans="1:39" x14ac:dyDescent="0.25">
      <c r="A4" s="2">
        <v>62446</v>
      </c>
      <c r="B4" s="1" t="s">
        <v>1</v>
      </c>
      <c r="C4" s="29"/>
      <c r="D4" s="15" t="s">
        <v>71</v>
      </c>
      <c r="E4" s="15">
        <v>14.1</v>
      </c>
      <c r="F4" s="15" t="s">
        <v>72</v>
      </c>
      <c r="G4" s="15">
        <v>490</v>
      </c>
      <c r="H4" s="15">
        <v>11.7</v>
      </c>
      <c r="I4" s="15" t="s">
        <v>74</v>
      </c>
      <c r="J4" s="15">
        <v>29</v>
      </c>
      <c r="K4" s="15">
        <v>9</v>
      </c>
      <c r="L4" s="15">
        <v>43</v>
      </c>
      <c r="M4" s="15" t="s">
        <v>74</v>
      </c>
      <c r="N4" s="15">
        <v>0.9</v>
      </c>
      <c r="O4" s="15">
        <v>4.16</v>
      </c>
      <c r="P4" s="15">
        <v>8</v>
      </c>
      <c r="Q4" s="15" t="s">
        <v>74</v>
      </c>
      <c r="R4" s="15" t="s">
        <v>71</v>
      </c>
      <c r="S4" s="15">
        <v>12.1</v>
      </c>
      <c r="T4" s="15">
        <v>0.47</v>
      </c>
      <c r="U4" s="15">
        <v>8</v>
      </c>
      <c r="V4" s="15">
        <v>2.54</v>
      </c>
      <c r="W4" s="15" t="s">
        <v>71</v>
      </c>
      <c r="X4" s="15" t="s">
        <v>75</v>
      </c>
      <c r="Y4" s="15" t="s">
        <v>76</v>
      </c>
      <c r="Z4" s="15">
        <v>1.4</v>
      </c>
      <c r="AA4" s="15">
        <v>16.600000000000001</v>
      </c>
      <c r="AB4" s="15" t="s">
        <v>77</v>
      </c>
      <c r="AC4" s="15">
        <v>3.7</v>
      </c>
      <c r="AD4" s="15" t="s">
        <v>78</v>
      </c>
      <c r="AE4" s="15" t="s">
        <v>79</v>
      </c>
      <c r="AF4" s="15" t="s">
        <v>73</v>
      </c>
      <c r="AG4" s="15" t="s">
        <v>73</v>
      </c>
      <c r="AH4" s="15">
        <v>1.9</v>
      </c>
      <c r="AI4" s="15" t="s">
        <v>73</v>
      </c>
      <c r="AJ4" s="15" t="s">
        <v>74</v>
      </c>
      <c r="AK4" s="15">
        <v>3.2</v>
      </c>
      <c r="AL4" s="15" t="s">
        <v>80</v>
      </c>
      <c r="AM4" s="15">
        <v>1.24</v>
      </c>
    </row>
    <row r="5" spans="1:39" x14ac:dyDescent="0.25">
      <c r="A5" s="2">
        <v>62447</v>
      </c>
      <c r="B5" s="1" t="s">
        <v>1</v>
      </c>
      <c r="C5" s="29"/>
      <c r="D5" s="15" t="s">
        <v>71</v>
      </c>
      <c r="E5" s="15">
        <v>12.9</v>
      </c>
      <c r="F5" s="15" t="s">
        <v>72</v>
      </c>
      <c r="G5" s="15">
        <v>360</v>
      </c>
      <c r="H5" s="15" t="s">
        <v>73</v>
      </c>
      <c r="I5" s="15" t="s">
        <v>74</v>
      </c>
      <c r="J5" s="15">
        <v>29</v>
      </c>
      <c r="K5" s="15" t="s">
        <v>74</v>
      </c>
      <c r="L5" s="15" t="s">
        <v>71</v>
      </c>
      <c r="M5" s="15" t="s">
        <v>74</v>
      </c>
      <c r="N5" s="15">
        <v>0.4</v>
      </c>
      <c r="O5" s="15">
        <v>3.22</v>
      </c>
      <c r="P5" s="15">
        <v>4</v>
      </c>
      <c r="Q5" s="15" t="s">
        <v>74</v>
      </c>
      <c r="R5" s="15" t="s">
        <v>71</v>
      </c>
      <c r="S5" s="15">
        <v>11.7</v>
      </c>
      <c r="T5" s="15">
        <v>0.3</v>
      </c>
      <c r="U5" s="15" t="s">
        <v>74</v>
      </c>
      <c r="V5" s="15">
        <v>2.63</v>
      </c>
      <c r="W5" s="15">
        <v>16</v>
      </c>
      <c r="X5" s="15" t="s">
        <v>75</v>
      </c>
      <c r="Y5" s="15" t="s">
        <v>76</v>
      </c>
      <c r="Z5" s="15">
        <v>0.9</v>
      </c>
      <c r="AA5" s="15">
        <v>13.9</v>
      </c>
      <c r="AB5" s="15" t="s">
        <v>77</v>
      </c>
      <c r="AC5" s="15">
        <v>3.2</v>
      </c>
      <c r="AD5" s="15" t="s">
        <v>78</v>
      </c>
      <c r="AE5" s="15" t="s">
        <v>79</v>
      </c>
      <c r="AF5" s="15" t="s">
        <v>73</v>
      </c>
      <c r="AG5" s="15" t="s">
        <v>73</v>
      </c>
      <c r="AH5" s="15">
        <v>2.1</v>
      </c>
      <c r="AI5" s="15" t="s">
        <v>73</v>
      </c>
      <c r="AJ5" s="15" t="s">
        <v>74</v>
      </c>
      <c r="AK5" s="15">
        <v>2.5</v>
      </c>
      <c r="AL5" s="15">
        <v>190</v>
      </c>
      <c r="AM5" s="15">
        <v>1.03</v>
      </c>
    </row>
    <row r="6" spans="1:39" x14ac:dyDescent="0.25">
      <c r="A6" s="2">
        <v>62448</v>
      </c>
      <c r="B6" s="1" t="s">
        <v>1</v>
      </c>
      <c r="C6" s="39" t="s">
        <v>92</v>
      </c>
      <c r="D6" s="15" t="s">
        <v>71</v>
      </c>
      <c r="E6" s="15">
        <v>11.2</v>
      </c>
      <c r="F6" s="15" t="s">
        <v>72</v>
      </c>
      <c r="G6" s="15">
        <v>380</v>
      </c>
      <c r="H6" s="15" t="s">
        <v>73</v>
      </c>
      <c r="I6" s="15" t="s">
        <v>74</v>
      </c>
      <c r="J6" s="15">
        <v>63</v>
      </c>
      <c r="K6" s="15">
        <v>11</v>
      </c>
      <c r="L6" s="15">
        <v>28</v>
      </c>
      <c r="M6" s="15" t="s">
        <v>74</v>
      </c>
      <c r="N6" s="15">
        <v>0.7</v>
      </c>
      <c r="O6" s="15">
        <v>3.39</v>
      </c>
      <c r="P6" s="15">
        <v>4</v>
      </c>
      <c r="Q6" s="15" t="s">
        <v>74</v>
      </c>
      <c r="R6" s="15" t="s">
        <v>71</v>
      </c>
      <c r="S6" s="15">
        <v>12.2</v>
      </c>
      <c r="T6" s="15">
        <v>0.46</v>
      </c>
      <c r="U6" s="15" t="s">
        <v>74</v>
      </c>
      <c r="V6" s="15">
        <v>2.4500000000000002</v>
      </c>
      <c r="W6" s="15">
        <v>11</v>
      </c>
      <c r="X6" s="15" t="s">
        <v>75</v>
      </c>
      <c r="Y6" s="15" t="s">
        <v>76</v>
      </c>
      <c r="Z6" s="15">
        <v>0.8</v>
      </c>
      <c r="AA6" s="15">
        <v>13.9</v>
      </c>
      <c r="AB6" s="15" t="s">
        <v>77</v>
      </c>
      <c r="AC6" s="15">
        <v>3.1</v>
      </c>
      <c r="AD6" s="15" t="s">
        <v>78</v>
      </c>
      <c r="AE6" s="15" t="s">
        <v>79</v>
      </c>
      <c r="AF6" s="15" t="s">
        <v>73</v>
      </c>
      <c r="AG6" s="15" t="s">
        <v>73</v>
      </c>
      <c r="AH6" s="15">
        <v>2.6</v>
      </c>
      <c r="AI6" s="15">
        <v>4.5999999999999996</v>
      </c>
      <c r="AJ6" s="15" t="s">
        <v>74</v>
      </c>
      <c r="AK6" s="15">
        <v>2.5</v>
      </c>
      <c r="AL6" s="15">
        <v>230</v>
      </c>
      <c r="AM6" s="15">
        <v>1.17</v>
      </c>
    </row>
    <row r="7" spans="1:39" x14ac:dyDescent="0.25">
      <c r="A7" s="2">
        <v>62450</v>
      </c>
      <c r="B7" s="1" t="s">
        <v>1</v>
      </c>
      <c r="C7" s="29"/>
      <c r="D7" s="15" t="s">
        <v>71</v>
      </c>
      <c r="E7" s="15">
        <v>14</v>
      </c>
      <c r="F7" s="15" t="s">
        <v>72</v>
      </c>
      <c r="G7" s="15" t="s">
        <v>80</v>
      </c>
      <c r="H7" s="15" t="s">
        <v>73</v>
      </c>
      <c r="I7" s="15" t="s">
        <v>74</v>
      </c>
      <c r="J7" s="15">
        <v>31</v>
      </c>
      <c r="K7" s="15" t="s">
        <v>74</v>
      </c>
      <c r="L7" s="15">
        <v>37</v>
      </c>
      <c r="M7" s="15" t="s">
        <v>74</v>
      </c>
      <c r="N7" s="15">
        <v>0.8</v>
      </c>
      <c r="O7" s="15">
        <v>3.14</v>
      </c>
      <c r="P7" s="15">
        <v>5</v>
      </c>
      <c r="Q7" s="15" t="s">
        <v>74</v>
      </c>
      <c r="R7" s="15" t="s">
        <v>71</v>
      </c>
      <c r="S7" s="15">
        <v>10.7</v>
      </c>
      <c r="T7" s="15">
        <v>0.46</v>
      </c>
      <c r="U7" s="15" t="s">
        <v>74</v>
      </c>
      <c r="V7" s="15">
        <v>2.77</v>
      </c>
      <c r="W7" s="15" t="s">
        <v>71</v>
      </c>
      <c r="X7" s="15" t="s">
        <v>75</v>
      </c>
      <c r="Y7" s="15">
        <v>103</v>
      </c>
      <c r="Z7" s="15">
        <v>0.7</v>
      </c>
      <c r="AA7" s="15">
        <v>13.5</v>
      </c>
      <c r="AB7" s="15" t="s">
        <v>77</v>
      </c>
      <c r="AC7" s="15">
        <v>2.9</v>
      </c>
      <c r="AD7" s="15" t="s">
        <v>78</v>
      </c>
      <c r="AE7" s="15" t="s">
        <v>79</v>
      </c>
      <c r="AF7" s="15" t="s">
        <v>73</v>
      </c>
      <c r="AG7" s="15" t="s">
        <v>73</v>
      </c>
      <c r="AH7" s="15">
        <v>1.5</v>
      </c>
      <c r="AI7" s="15">
        <v>4.3</v>
      </c>
      <c r="AJ7" s="15" t="s">
        <v>74</v>
      </c>
      <c r="AK7" s="15">
        <v>2.2999999999999998</v>
      </c>
      <c r="AL7" s="15" t="s">
        <v>80</v>
      </c>
      <c r="AM7" s="15">
        <v>1.32</v>
      </c>
    </row>
    <row r="8" spans="1:39" x14ac:dyDescent="0.25">
      <c r="A8" s="2">
        <v>62451</v>
      </c>
      <c r="B8" s="1" t="s">
        <v>1</v>
      </c>
      <c r="C8" s="29"/>
      <c r="D8" s="15" t="s">
        <v>71</v>
      </c>
      <c r="E8" s="15">
        <v>19.2</v>
      </c>
      <c r="F8" s="15" t="s">
        <v>72</v>
      </c>
      <c r="G8" s="15" t="s">
        <v>80</v>
      </c>
      <c r="H8" s="15">
        <v>10.6</v>
      </c>
      <c r="I8" s="15" t="s">
        <v>74</v>
      </c>
      <c r="J8" s="15">
        <v>33</v>
      </c>
      <c r="K8" s="15" t="s">
        <v>74</v>
      </c>
      <c r="L8" s="15">
        <v>27</v>
      </c>
      <c r="M8" s="15" t="s">
        <v>74</v>
      </c>
      <c r="N8" s="15">
        <v>0.8</v>
      </c>
      <c r="O8" s="15">
        <v>3.71</v>
      </c>
      <c r="P8" s="15">
        <v>5</v>
      </c>
      <c r="Q8" s="15" t="s">
        <v>74</v>
      </c>
      <c r="R8" s="15" t="s">
        <v>71</v>
      </c>
      <c r="S8" s="15">
        <v>10.1</v>
      </c>
      <c r="T8" s="15">
        <v>0.34</v>
      </c>
      <c r="U8" s="15" t="s">
        <v>74</v>
      </c>
      <c r="V8" s="15">
        <v>2.4500000000000002</v>
      </c>
      <c r="W8" s="15">
        <v>25</v>
      </c>
      <c r="X8" s="15" t="s">
        <v>75</v>
      </c>
      <c r="Y8" s="15" t="s">
        <v>76</v>
      </c>
      <c r="Z8" s="15">
        <v>2.2000000000000002</v>
      </c>
      <c r="AA8" s="15">
        <v>13.5</v>
      </c>
      <c r="AB8" s="15" t="s">
        <v>77</v>
      </c>
      <c r="AC8" s="15">
        <v>2.9</v>
      </c>
      <c r="AD8" s="15" t="s">
        <v>78</v>
      </c>
      <c r="AE8" s="15" t="s">
        <v>79</v>
      </c>
      <c r="AF8" s="15" t="s">
        <v>73</v>
      </c>
      <c r="AG8" s="15" t="s">
        <v>73</v>
      </c>
      <c r="AH8" s="15" t="s">
        <v>81</v>
      </c>
      <c r="AI8" s="15" t="s">
        <v>73</v>
      </c>
      <c r="AJ8" s="15" t="s">
        <v>74</v>
      </c>
      <c r="AK8" s="15">
        <v>3.1</v>
      </c>
      <c r="AL8" s="15" t="s">
        <v>80</v>
      </c>
      <c r="AM8" s="15">
        <v>1.1000000000000001</v>
      </c>
    </row>
    <row r="9" spans="1:39" x14ac:dyDescent="0.25">
      <c r="A9" s="2">
        <v>62452</v>
      </c>
      <c r="B9" s="1" t="s">
        <v>1</v>
      </c>
      <c r="C9" s="39" t="s">
        <v>93</v>
      </c>
      <c r="D9" s="15" t="s">
        <v>71</v>
      </c>
      <c r="E9" s="15">
        <v>10.7</v>
      </c>
      <c r="F9" s="15" t="s">
        <v>72</v>
      </c>
      <c r="G9" s="15">
        <v>410</v>
      </c>
      <c r="H9" s="15" t="s">
        <v>73</v>
      </c>
      <c r="I9" s="15" t="s">
        <v>74</v>
      </c>
      <c r="J9" s="15">
        <v>37</v>
      </c>
      <c r="K9" s="15">
        <v>7</v>
      </c>
      <c r="L9" s="15">
        <v>28</v>
      </c>
      <c r="M9" s="15" t="s">
        <v>74</v>
      </c>
      <c r="N9" s="15" t="s">
        <v>81</v>
      </c>
      <c r="O9" s="15">
        <v>3.29</v>
      </c>
      <c r="P9" s="15">
        <v>5</v>
      </c>
      <c r="Q9" s="15" t="s">
        <v>74</v>
      </c>
      <c r="R9" s="15" t="s">
        <v>71</v>
      </c>
      <c r="S9" s="15">
        <v>15</v>
      </c>
      <c r="T9" s="15">
        <v>0.51</v>
      </c>
      <c r="U9" s="15" t="s">
        <v>74</v>
      </c>
      <c r="V9" s="15">
        <v>2.2000000000000002</v>
      </c>
      <c r="W9" s="15">
        <v>28</v>
      </c>
      <c r="X9" s="15" t="s">
        <v>75</v>
      </c>
      <c r="Y9" s="15" t="s">
        <v>76</v>
      </c>
      <c r="Z9" s="15" t="s">
        <v>82</v>
      </c>
      <c r="AA9" s="15">
        <v>14.2</v>
      </c>
      <c r="AB9" s="15" t="s">
        <v>77</v>
      </c>
      <c r="AC9" s="15">
        <v>3.9</v>
      </c>
      <c r="AD9" s="15" t="s">
        <v>78</v>
      </c>
      <c r="AE9" s="15" t="s">
        <v>79</v>
      </c>
      <c r="AF9" s="15" t="s">
        <v>73</v>
      </c>
      <c r="AG9" s="15" t="s">
        <v>73</v>
      </c>
      <c r="AH9" s="15">
        <v>1.4</v>
      </c>
      <c r="AI9" s="15" t="s">
        <v>73</v>
      </c>
      <c r="AJ9" s="15" t="s">
        <v>74</v>
      </c>
      <c r="AK9" s="15">
        <v>2.9</v>
      </c>
      <c r="AL9" s="15" t="s">
        <v>80</v>
      </c>
      <c r="AM9" s="15">
        <v>1.05</v>
      </c>
    </row>
    <row r="10" spans="1:39" x14ac:dyDescent="0.25">
      <c r="A10" s="2">
        <v>62453</v>
      </c>
      <c r="B10" s="1" t="s">
        <v>1</v>
      </c>
      <c r="C10" s="39" t="s">
        <v>94</v>
      </c>
      <c r="D10" s="15" t="s">
        <v>71</v>
      </c>
      <c r="E10" s="15">
        <v>9.1999999999999993</v>
      </c>
      <c r="F10" s="15" t="s">
        <v>72</v>
      </c>
      <c r="G10" s="15" t="s">
        <v>80</v>
      </c>
      <c r="H10" s="15" t="s">
        <v>73</v>
      </c>
      <c r="I10" s="15" t="s">
        <v>74</v>
      </c>
      <c r="J10" s="15">
        <v>90</v>
      </c>
      <c r="K10" s="15">
        <v>10</v>
      </c>
      <c r="L10" s="15">
        <v>53</v>
      </c>
      <c r="M10" s="15" t="s">
        <v>74</v>
      </c>
      <c r="N10" s="15" t="s">
        <v>81</v>
      </c>
      <c r="O10" s="15">
        <v>3.29</v>
      </c>
      <c r="P10" s="15">
        <v>4</v>
      </c>
      <c r="Q10" s="15" t="s">
        <v>74</v>
      </c>
      <c r="R10" s="15" t="s">
        <v>71</v>
      </c>
      <c r="S10" s="15">
        <v>14.9</v>
      </c>
      <c r="T10" s="15">
        <v>0.55000000000000004</v>
      </c>
      <c r="U10" s="15" t="s">
        <v>74</v>
      </c>
      <c r="V10" s="15">
        <v>2.19</v>
      </c>
      <c r="W10" s="15">
        <v>15</v>
      </c>
      <c r="X10" s="15" t="s">
        <v>75</v>
      </c>
      <c r="Y10" s="15" t="s">
        <v>76</v>
      </c>
      <c r="Z10" s="15">
        <v>0.5</v>
      </c>
      <c r="AA10" s="15">
        <v>14</v>
      </c>
      <c r="AB10" s="15" t="s">
        <v>77</v>
      </c>
      <c r="AC10" s="15">
        <v>3.6</v>
      </c>
      <c r="AD10" s="15" t="s">
        <v>78</v>
      </c>
      <c r="AE10" s="15" t="s">
        <v>79</v>
      </c>
      <c r="AF10" s="15" t="s">
        <v>73</v>
      </c>
      <c r="AG10" s="15" t="s">
        <v>73</v>
      </c>
      <c r="AH10" s="15">
        <v>3.2</v>
      </c>
      <c r="AI10" s="15">
        <v>4.3</v>
      </c>
      <c r="AJ10" s="15" t="s">
        <v>74</v>
      </c>
      <c r="AK10" s="15">
        <v>2.7</v>
      </c>
      <c r="AL10" s="15" t="s">
        <v>80</v>
      </c>
      <c r="AM10" s="15">
        <v>1.04</v>
      </c>
    </row>
    <row r="11" spans="1:39" x14ac:dyDescent="0.25">
      <c r="A11" s="2">
        <v>62454</v>
      </c>
      <c r="B11" s="1" t="s">
        <v>1</v>
      </c>
      <c r="C11" s="39" t="s">
        <v>95</v>
      </c>
      <c r="D11" s="15" t="s">
        <v>71</v>
      </c>
      <c r="E11" s="15">
        <v>21.7</v>
      </c>
      <c r="F11" s="15" t="s">
        <v>72</v>
      </c>
      <c r="G11" s="15" t="s">
        <v>80</v>
      </c>
      <c r="H11" s="15" t="s">
        <v>73</v>
      </c>
      <c r="I11" s="15" t="s">
        <v>74</v>
      </c>
      <c r="J11" s="15">
        <v>44</v>
      </c>
      <c r="K11" s="15">
        <v>10</v>
      </c>
      <c r="L11" s="15">
        <v>26</v>
      </c>
      <c r="M11" s="15" t="s">
        <v>74</v>
      </c>
      <c r="N11" s="15">
        <v>0.8</v>
      </c>
      <c r="O11" s="15">
        <v>3.77</v>
      </c>
      <c r="P11" s="15">
        <v>5</v>
      </c>
      <c r="Q11" s="15" t="s">
        <v>74</v>
      </c>
      <c r="R11" s="15" t="s">
        <v>71</v>
      </c>
      <c r="S11" s="15">
        <v>14.5</v>
      </c>
      <c r="T11" s="15">
        <v>0.43</v>
      </c>
      <c r="U11" s="15" t="s">
        <v>74</v>
      </c>
      <c r="V11" s="15">
        <v>2.56</v>
      </c>
      <c r="W11" s="15">
        <v>21</v>
      </c>
      <c r="X11" s="15" t="s">
        <v>75</v>
      </c>
      <c r="Y11" s="15" t="s">
        <v>76</v>
      </c>
      <c r="Z11" s="15">
        <v>1.3</v>
      </c>
      <c r="AA11" s="15">
        <v>17.5</v>
      </c>
      <c r="AB11" s="15" t="s">
        <v>77</v>
      </c>
      <c r="AC11" s="15">
        <v>4.4000000000000004</v>
      </c>
      <c r="AD11" s="15" t="s">
        <v>78</v>
      </c>
      <c r="AE11" s="15" t="s">
        <v>79</v>
      </c>
      <c r="AF11" s="15" t="s">
        <v>73</v>
      </c>
      <c r="AG11" s="15" t="s">
        <v>73</v>
      </c>
      <c r="AH11" s="15">
        <v>2.2999999999999998</v>
      </c>
      <c r="AI11" s="15" t="s">
        <v>73</v>
      </c>
      <c r="AJ11" s="15" t="s">
        <v>74</v>
      </c>
      <c r="AK11" s="15">
        <v>3.3</v>
      </c>
      <c r="AL11" s="15" t="s">
        <v>80</v>
      </c>
      <c r="AM11" s="15">
        <v>1.1399999999999999</v>
      </c>
    </row>
    <row r="12" spans="1:39" x14ac:dyDescent="0.25">
      <c r="A12" s="2">
        <v>62455</v>
      </c>
      <c r="B12" s="1" t="s">
        <v>1</v>
      </c>
      <c r="C12" s="39" t="s">
        <v>96</v>
      </c>
      <c r="D12" s="15" t="s">
        <v>71</v>
      </c>
      <c r="E12" s="15">
        <v>17.7</v>
      </c>
      <c r="F12" s="15" t="s">
        <v>72</v>
      </c>
      <c r="G12" s="15" t="s">
        <v>80</v>
      </c>
      <c r="H12" s="15" t="s">
        <v>73</v>
      </c>
      <c r="I12" s="15" t="s">
        <v>74</v>
      </c>
      <c r="J12" s="15">
        <v>29</v>
      </c>
      <c r="K12" s="15">
        <v>10</v>
      </c>
      <c r="L12" s="15">
        <v>16</v>
      </c>
      <c r="M12" s="15" t="s">
        <v>74</v>
      </c>
      <c r="N12" s="15">
        <v>0.9</v>
      </c>
      <c r="O12" s="15">
        <v>3.6</v>
      </c>
      <c r="P12" s="15">
        <v>4</v>
      </c>
      <c r="Q12" s="15" t="s">
        <v>74</v>
      </c>
      <c r="R12" s="15" t="s">
        <v>71</v>
      </c>
      <c r="S12" s="15">
        <v>13.7</v>
      </c>
      <c r="T12" s="15">
        <v>0.41</v>
      </c>
      <c r="U12" s="15" t="s">
        <v>74</v>
      </c>
      <c r="V12" s="15">
        <v>2.52</v>
      </c>
      <c r="W12" s="15">
        <v>35</v>
      </c>
      <c r="X12" s="15" t="s">
        <v>75</v>
      </c>
      <c r="Y12" s="15" t="s">
        <v>76</v>
      </c>
      <c r="Z12" s="15">
        <v>1.3</v>
      </c>
      <c r="AA12" s="15">
        <v>17.600000000000001</v>
      </c>
      <c r="AB12" s="15" t="s">
        <v>77</v>
      </c>
      <c r="AC12" s="15">
        <v>4.0999999999999996</v>
      </c>
      <c r="AD12" s="15" t="s">
        <v>78</v>
      </c>
      <c r="AE12" s="15" t="s">
        <v>79</v>
      </c>
      <c r="AF12" s="15" t="s">
        <v>73</v>
      </c>
      <c r="AG12" s="15" t="s">
        <v>73</v>
      </c>
      <c r="AH12" s="15">
        <v>4</v>
      </c>
      <c r="AI12" s="15" t="s">
        <v>73</v>
      </c>
      <c r="AJ12" s="15" t="s">
        <v>74</v>
      </c>
      <c r="AK12" s="15">
        <v>3</v>
      </c>
      <c r="AL12" s="15" t="s">
        <v>80</v>
      </c>
      <c r="AM12" s="15">
        <v>1.3</v>
      </c>
    </row>
    <row r="13" spans="1:39" x14ac:dyDescent="0.25">
      <c r="A13" s="2">
        <v>62457</v>
      </c>
      <c r="B13" s="1" t="s">
        <v>1</v>
      </c>
      <c r="C13" s="29"/>
      <c r="D13" s="15" t="s">
        <v>71</v>
      </c>
      <c r="E13" s="15">
        <v>15.4</v>
      </c>
      <c r="F13" s="15" t="s">
        <v>72</v>
      </c>
      <c r="G13" s="15">
        <v>760</v>
      </c>
      <c r="H13" s="15" t="s">
        <v>73</v>
      </c>
      <c r="I13" s="15" t="s">
        <v>74</v>
      </c>
      <c r="J13" s="15">
        <v>32</v>
      </c>
      <c r="K13" s="15">
        <v>16</v>
      </c>
      <c r="L13" s="15">
        <v>52</v>
      </c>
      <c r="M13" s="15">
        <v>6</v>
      </c>
      <c r="N13" s="15">
        <v>2.2000000000000002</v>
      </c>
      <c r="O13" s="15">
        <v>3.67</v>
      </c>
      <c r="P13" s="15">
        <v>6</v>
      </c>
      <c r="Q13" s="15" t="s">
        <v>74</v>
      </c>
      <c r="R13" s="15" t="s">
        <v>71</v>
      </c>
      <c r="S13" s="15">
        <v>13.5</v>
      </c>
      <c r="T13" s="15">
        <v>0.61</v>
      </c>
      <c r="U13" s="15" t="s">
        <v>74</v>
      </c>
      <c r="V13" s="15">
        <v>2.2999999999999998</v>
      </c>
      <c r="W13" s="15">
        <v>16</v>
      </c>
      <c r="X13" s="15" t="s">
        <v>75</v>
      </c>
      <c r="Y13" s="15" t="s">
        <v>76</v>
      </c>
      <c r="Z13" s="15">
        <v>2.7</v>
      </c>
      <c r="AA13" s="15">
        <v>18</v>
      </c>
      <c r="AB13" s="15" t="s">
        <v>77</v>
      </c>
      <c r="AC13" s="15">
        <v>4.0999999999999996</v>
      </c>
      <c r="AD13" s="15" t="s">
        <v>78</v>
      </c>
      <c r="AE13" s="15" t="s">
        <v>79</v>
      </c>
      <c r="AF13" s="15" t="s">
        <v>73</v>
      </c>
      <c r="AG13" s="15" t="s">
        <v>73</v>
      </c>
      <c r="AH13" s="15">
        <v>3.8</v>
      </c>
      <c r="AI13" s="15" t="s">
        <v>73</v>
      </c>
      <c r="AJ13" s="15" t="s">
        <v>74</v>
      </c>
      <c r="AK13" s="15">
        <v>2.9</v>
      </c>
      <c r="AL13" s="15" t="s">
        <v>80</v>
      </c>
      <c r="AM13" s="15">
        <v>1.03</v>
      </c>
    </row>
    <row r="14" spans="1:39" x14ac:dyDescent="0.25">
      <c r="A14" s="2">
        <v>62458</v>
      </c>
      <c r="B14" s="1" t="s">
        <v>1</v>
      </c>
      <c r="C14" s="29"/>
      <c r="D14" s="15" t="s">
        <v>71</v>
      </c>
      <c r="E14" s="15">
        <v>9.9</v>
      </c>
      <c r="F14" s="15" t="s">
        <v>72</v>
      </c>
      <c r="G14" s="15">
        <v>440</v>
      </c>
      <c r="H14" s="15" t="s">
        <v>73</v>
      </c>
      <c r="I14" s="15" t="s">
        <v>74</v>
      </c>
      <c r="J14" s="15">
        <v>22</v>
      </c>
      <c r="K14" s="15">
        <v>16</v>
      </c>
      <c r="L14" s="15">
        <v>29</v>
      </c>
      <c r="M14" s="15" t="s">
        <v>74</v>
      </c>
      <c r="N14" s="15">
        <v>1.1000000000000001</v>
      </c>
      <c r="O14" s="15">
        <v>4.2699999999999996</v>
      </c>
      <c r="P14" s="15">
        <v>6</v>
      </c>
      <c r="Q14" s="15" t="s">
        <v>74</v>
      </c>
      <c r="R14" s="15" t="s">
        <v>71</v>
      </c>
      <c r="S14" s="15">
        <v>11.4</v>
      </c>
      <c r="T14" s="15">
        <v>0.47</v>
      </c>
      <c r="U14" s="15" t="s">
        <v>74</v>
      </c>
      <c r="V14" s="15">
        <v>2.08</v>
      </c>
      <c r="W14" s="15" t="s">
        <v>71</v>
      </c>
      <c r="X14" s="15" t="s">
        <v>75</v>
      </c>
      <c r="Y14" s="15" t="s">
        <v>76</v>
      </c>
      <c r="Z14" s="15">
        <v>1.3</v>
      </c>
      <c r="AA14" s="15">
        <v>19.899999999999999</v>
      </c>
      <c r="AB14" s="15" t="s">
        <v>77</v>
      </c>
      <c r="AC14" s="15">
        <v>3.8</v>
      </c>
      <c r="AD14" s="15" t="s">
        <v>78</v>
      </c>
      <c r="AE14" s="15" t="s">
        <v>79</v>
      </c>
      <c r="AF14" s="15" t="s">
        <v>73</v>
      </c>
      <c r="AG14" s="15" t="s">
        <v>73</v>
      </c>
      <c r="AH14" s="15">
        <v>3.4</v>
      </c>
      <c r="AI14" s="15" t="s">
        <v>73</v>
      </c>
      <c r="AJ14" s="15" t="s">
        <v>74</v>
      </c>
      <c r="AK14" s="15">
        <v>3</v>
      </c>
      <c r="AL14" s="15" t="s">
        <v>80</v>
      </c>
      <c r="AM14" s="15">
        <v>1.08</v>
      </c>
    </row>
    <row r="15" spans="1:39" x14ac:dyDescent="0.25">
      <c r="A15" s="2">
        <v>62459</v>
      </c>
      <c r="B15" s="1" t="s">
        <v>1</v>
      </c>
      <c r="C15" s="29"/>
      <c r="D15" s="15" t="s">
        <v>71</v>
      </c>
      <c r="E15" s="15">
        <v>8.6999999999999993</v>
      </c>
      <c r="F15" s="15" t="s">
        <v>72</v>
      </c>
      <c r="G15" s="15">
        <v>620</v>
      </c>
      <c r="H15" s="15">
        <v>22.3</v>
      </c>
      <c r="I15" s="15" t="s">
        <v>74</v>
      </c>
      <c r="J15" s="15">
        <v>24</v>
      </c>
      <c r="K15" s="15">
        <v>13</v>
      </c>
      <c r="L15" s="15">
        <v>44</v>
      </c>
      <c r="M15" s="15" t="s">
        <v>74</v>
      </c>
      <c r="N15" s="15">
        <v>0.9</v>
      </c>
      <c r="O15" s="15">
        <v>4.38</v>
      </c>
      <c r="P15" s="15">
        <v>5</v>
      </c>
      <c r="Q15" s="15" t="s">
        <v>74</v>
      </c>
      <c r="R15" s="15" t="s">
        <v>71</v>
      </c>
      <c r="S15" s="15">
        <v>12.9</v>
      </c>
      <c r="T15" s="15">
        <v>0.49</v>
      </c>
      <c r="U15" s="15" t="s">
        <v>74</v>
      </c>
      <c r="V15" s="15">
        <v>2.09</v>
      </c>
      <c r="W15" s="15" t="s">
        <v>71</v>
      </c>
      <c r="X15" s="15" t="s">
        <v>75</v>
      </c>
      <c r="Y15" s="15" t="s">
        <v>76</v>
      </c>
      <c r="Z15" s="15">
        <v>1.2</v>
      </c>
      <c r="AA15" s="15">
        <v>22.8</v>
      </c>
      <c r="AB15" s="15" t="s">
        <v>77</v>
      </c>
      <c r="AC15" s="15">
        <v>3.6</v>
      </c>
      <c r="AD15" s="15" t="s">
        <v>78</v>
      </c>
      <c r="AE15" s="15" t="s">
        <v>79</v>
      </c>
      <c r="AF15" s="15" t="s">
        <v>73</v>
      </c>
      <c r="AG15" s="15" t="s">
        <v>73</v>
      </c>
      <c r="AH15" s="15">
        <v>3.4</v>
      </c>
      <c r="AI15" s="15" t="s">
        <v>73</v>
      </c>
      <c r="AJ15" s="15" t="s">
        <v>74</v>
      </c>
      <c r="AK15" s="15">
        <v>3.8</v>
      </c>
      <c r="AL15" s="15">
        <v>280</v>
      </c>
      <c r="AM15" s="15">
        <v>1.04</v>
      </c>
    </row>
    <row r="16" spans="1:39" x14ac:dyDescent="0.25">
      <c r="A16" s="2">
        <v>62460</v>
      </c>
      <c r="B16" s="1" t="s">
        <v>1</v>
      </c>
      <c r="C16" s="39" t="s">
        <v>97</v>
      </c>
      <c r="D16" s="15" t="s">
        <v>71</v>
      </c>
      <c r="E16" s="15">
        <v>15.6</v>
      </c>
      <c r="F16" s="15" t="s">
        <v>72</v>
      </c>
      <c r="G16" s="15">
        <v>760</v>
      </c>
      <c r="H16" s="15" t="s">
        <v>73</v>
      </c>
      <c r="I16" s="15" t="s">
        <v>74</v>
      </c>
      <c r="J16" s="15">
        <v>25</v>
      </c>
      <c r="K16" s="15">
        <v>16</v>
      </c>
      <c r="L16" s="15">
        <v>38</v>
      </c>
      <c r="M16" s="15" t="s">
        <v>74</v>
      </c>
      <c r="N16" s="15">
        <v>1.5</v>
      </c>
      <c r="O16" s="15">
        <v>4.17</v>
      </c>
      <c r="P16" s="15">
        <v>5</v>
      </c>
      <c r="Q16" s="15" t="s">
        <v>74</v>
      </c>
      <c r="R16" s="15" t="s">
        <v>71</v>
      </c>
      <c r="S16" s="15">
        <v>13.4</v>
      </c>
      <c r="T16" s="15">
        <v>0.51</v>
      </c>
      <c r="U16" s="15" t="s">
        <v>74</v>
      </c>
      <c r="V16" s="15">
        <v>2.04</v>
      </c>
      <c r="W16" s="15" t="s">
        <v>71</v>
      </c>
      <c r="X16" s="15" t="s">
        <v>75</v>
      </c>
      <c r="Y16" s="15" t="s">
        <v>76</v>
      </c>
      <c r="Z16" s="15">
        <v>1.6</v>
      </c>
      <c r="AA16" s="15">
        <v>19.399999999999999</v>
      </c>
      <c r="AB16" s="15" t="s">
        <v>77</v>
      </c>
      <c r="AC16" s="15">
        <v>3.7</v>
      </c>
      <c r="AD16" s="15" t="s">
        <v>78</v>
      </c>
      <c r="AE16" s="15" t="s">
        <v>79</v>
      </c>
      <c r="AF16" s="15" t="s">
        <v>73</v>
      </c>
      <c r="AG16" s="15" t="s">
        <v>73</v>
      </c>
      <c r="AH16" s="15">
        <v>3.9</v>
      </c>
      <c r="AI16" s="15" t="s">
        <v>73</v>
      </c>
      <c r="AJ16" s="15" t="s">
        <v>74</v>
      </c>
      <c r="AK16" s="15">
        <v>2.7</v>
      </c>
      <c r="AL16" s="15" t="s">
        <v>80</v>
      </c>
      <c r="AM16" s="15">
        <v>1.03</v>
      </c>
    </row>
    <row r="17" spans="1:39" x14ac:dyDescent="0.25">
      <c r="A17" s="2">
        <v>62461</v>
      </c>
      <c r="B17" s="1" t="s">
        <v>1</v>
      </c>
      <c r="C17" s="39" t="s">
        <v>97</v>
      </c>
      <c r="D17" s="15" t="s">
        <v>71</v>
      </c>
      <c r="E17" s="15">
        <v>15</v>
      </c>
      <c r="F17" s="15" t="s">
        <v>72</v>
      </c>
      <c r="G17" s="15">
        <v>630</v>
      </c>
      <c r="H17" s="15" t="s">
        <v>73</v>
      </c>
      <c r="I17" s="15" t="s">
        <v>74</v>
      </c>
      <c r="J17" s="15">
        <v>25</v>
      </c>
      <c r="K17" s="15">
        <v>9</v>
      </c>
      <c r="L17" s="15">
        <v>26</v>
      </c>
      <c r="M17" s="15" t="s">
        <v>74</v>
      </c>
      <c r="N17" s="15" t="s">
        <v>81</v>
      </c>
      <c r="O17" s="15">
        <v>3.89</v>
      </c>
      <c r="P17" s="15">
        <v>4</v>
      </c>
      <c r="Q17" s="15" t="s">
        <v>74</v>
      </c>
      <c r="R17" s="15" t="s">
        <v>71</v>
      </c>
      <c r="S17" s="15">
        <v>13.5</v>
      </c>
      <c r="T17" s="15">
        <v>0.51</v>
      </c>
      <c r="U17" s="15" t="s">
        <v>74</v>
      </c>
      <c r="V17" s="15">
        <v>2.06</v>
      </c>
      <c r="W17" s="15">
        <v>18</v>
      </c>
      <c r="X17" s="15" t="s">
        <v>75</v>
      </c>
      <c r="Y17" s="15" t="s">
        <v>76</v>
      </c>
      <c r="Z17" s="15">
        <v>1.6</v>
      </c>
      <c r="AA17" s="15">
        <v>19.7</v>
      </c>
      <c r="AB17" s="15" t="s">
        <v>77</v>
      </c>
      <c r="AC17" s="15">
        <v>3.8</v>
      </c>
      <c r="AD17" s="15" t="s">
        <v>78</v>
      </c>
      <c r="AE17" s="15" t="s">
        <v>79</v>
      </c>
      <c r="AF17" s="15" t="s">
        <v>73</v>
      </c>
      <c r="AG17" s="15" t="s">
        <v>73</v>
      </c>
      <c r="AH17" s="15">
        <v>3.5</v>
      </c>
      <c r="AI17" s="15" t="s">
        <v>73</v>
      </c>
      <c r="AJ17" s="15" t="s">
        <v>74</v>
      </c>
      <c r="AK17" s="15">
        <v>3.3</v>
      </c>
      <c r="AL17" s="15" t="s">
        <v>80</v>
      </c>
      <c r="AM17" s="15">
        <v>1.06</v>
      </c>
    </row>
    <row r="18" spans="1:39" x14ac:dyDescent="0.25">
      <c r="A18" s="2">
        <v>62462</v>
      </c>
      <c r="B18" s="1" t="s">
        <v>1</v>
      </c>
      <c r="C18" s="39" t="s">
        <v>98</v>
      </c>
      <c r="D18" s="15" t="s">
        <v>71</v>
      </c>
      <c r="E18" s="15">
        <v>9.3000000000000007</v>
      </c>
      <c r="F18" s="15" t="s">
        <v>72</v>
      </c>
      <c r="G18" s="15" t="s">
        <v>80</v>
      </c>
      <c r="H18" s="15" t="s">
        <v>73</v>
      </c>
      <c r="I18" s="15" t="s">
        <v>74</v>
      </c>
      <c r="J18" s="15">
        <v>22</v>
      </c>
      <c r="K18" s="15">
        <v>13</v>
      </c>
      <c r="L18" s="15">
        <v>20</v>
      </c>
      <c r="M18" s="15" t="s">
        <v>74</v>
      </c>
      <c r="N18" s="15" t="s">
        <v>81</v>
      </c>
      <c r="O18" s="15">
        <v>3.42</v>
      </c>
      <c r="P18" s="15">
        <v>4</v>
      </c>
      <c r="Q18" s="15" t="s">
        <v>74</v>
      </c>
      <c r="R18" s="15" t="s">
        <v>71</v>
      </c>
      <c r="S18" s="15">
        <v>13.9</v>
      </c>
      <c r="T18" s="15">
        <v>0.47</v>
      </c>
      <c r="U18" s="15" t="s">
        <v>74</v>
      </c>
      <c r="V18" s="15">
        <v>2.21</v>
      </c>
      <c r="W18" s="15">
        <v>20</v>
      </c>
      <c r="X18" s="15" t="s">
        <v>75</v>
      </c>
      <c r="Y18" s="15" t="s">
        <v>76</v>
      </c>
      <c r="Z18" s="15">
        <v>1.2</v>
      </c>
      <c r="AA18" s="15">
        <v>15</v>
      </c>
      <c r="AB18" s="15" t="s">
        <v>77</v>
      </c>
      <c r="AC18" s="15">
        <v>3.5</v>
      </c>
      <c r="AD18" s="15" t="s">
        <v>78</v>
      </c>
      <c r="AE18" s="15" t="s">
        <v>79</v>
      </c>
      <c r="AF18" s="15" t="s">
        <v>73</v>
      </c>
      <c r="AG18" s="15" t="s">
        <v>73</v>
      </c>
      <c r="AH18" s="15">
        <v>2.1</v>
      </c>
      <c r="AI18" s="15" t="s">
        <v>73</v>
      </c>
      <c r="AJ18" s="15" t="s">
        <v>74</v>
      </c>
      <c r="AK18" s="15">
        <v>2.7</v>
      </c>
      <c r="AL18" s="15" t="s">
        <v>80</v>
      </c>
      <c r="AM18" s="15">
        <v>1.18</v>
      </c>
    </row>
    <row r="19" spans="1:39" x14ac:dyDescent="0.25">
      <c r="A19" s="2">
        <v>62463</v>
      </c>
      <c r="B19" s="1" t="s">
        <v>1</v>
      </c>
      <c r="C19" s="29"/>
      <c r="D19" s="15" t="s">
        <v>71</v>
      </c>
      <c r="E19" s="15">
        <v>14.7</v>
      </c>
      <c r="F19" s="15" t="s">
        <v>72</v>
      </c>
      <c r="G19" s="15">
        <v>720</v>
      </c>
      <c r="H19" s="15" t="s">
        <v>73</v>
      </c>
      <c r="I19" s="15" t="s">
        <v>74</v>
      </c>
      <c r="J19" s="15">
        <v>27</v>
      </c>
      <c r="K19" s="15">
        <v>16</v>
      </c>
      <c r="L19" s="15">
        <v>40</v>
      </c>
      <c r="M19" s="15" t="s">
        <v>74</v>
      </c>
      <c r="N19" s="15">
        <v>0.8</v>
      </c>
      <c r="O19" s="15">
        <v>4.1900000000000004</v>
      </c>
      <c r="P19" s="15">
        <v>5</v>
      </c>
      <c r="Q19" s="15" t="s">
        <v>74</v>
      </c>
      <c r="R19" s="15" t="s">
        <v>71</v>
      </c>
      <c r="S19" s="15">
        <v>11.7</v>
      </c>
      <c r="T19" s="15">
        <v>0.59</v>
      </c>
      <c r="U19" s="15" t="s">
        <v>74</v>
      </c>
      <c r="V19" s="15">
        <v>1.73</v>
      </c>
      <c r="W19" s="15">
        <v>18</v>
      </c>
      <c r="X19" s="15" t="s">
        <v>75</v>
      </c>
      <c r="Y19" s="15" t="s">
        <v>76</v>
      </c>
      <c r="Z19" s="15">
        <v>0.9</v>
      </c>
      <c r="AA19" s="15">
        <v>18.7</v>
      </c>
      <c r="AB19" s="15" t="s">
        <v>77</v>
      </c>
      <c r="AC19" s="15">
        <v>3.3</v>
      </c>
      <c r="AD19" s="15" t="s">
        <v>78</v>
      </c>
      <c r="AE19" s="15" t="s">
        <v>79</v>
      </c>
      <c r="AF19" s="15" t="s">
        <v>73</v>
      </c>
      <c r="AG19" s="15" t="s">
        <v>73</v>
      </c>
      <c r="AH19" s="15">
        <v>1.9</v>
      </c>
      <c r="AI19" s="15" t="s">
        <v>73</v>
      </c>
      <c r="AJ19" s="15" t="s">
        <v>74</v>
      </c>
      <c r="AK19" s="15">
        <v>2.6</v>
      </c>
      <c r="AL19" s="15" t="s">
        <v>80</v>
      </c>
      <c r="AM19" s="15">
        <v>1.1399999999999999</v>
      </c>
    </row>
    <row r="20" spans="1:39" x14ac:dyDescent="0.25">
      <c r="A20" s="2">
        <v>62464</v>
      </c>
      <c r="B20" s="1" t="s">
        <v>1</v>
      </c>
      <c r="C20" s="29"/>
      <c r="D20" s="15" t="s">
        <v>71</v>
      </c>
      <c r="E20" s="15">
        <v>17.8</v>
      </c>
      <c r="F20" s="15" t="s">
        <v>72</v>
      </c>
      <c r="G20" s="15">
        <v>630</v>
      </c>
      <c r="H20" s="15" t="s">
        <v>73</v>
      </c>
      <c r="I20" s="15" t="s">
        <v>74</v>
      </c>
      <c r="J20" s="15">
        <v>21</v>
      </c>
      <c r="K20" s="15">
        <v>9</v>
      </c>
      <c r="L20" s="15">
        <v>34</v>
      </c>
      <c r="M20" s="15" t="s">
        <v>74</v>
      </c>
      <c r="N20" s="15">
        <v>1.3</v>
      </c>
      <c r="O20" s="15">
        <v>3.6</v>
      </c>
      <c r="P20" s="15">
        <v>4</v>
      </c>
      <c r="Q20" s="15" t="s">
        <v>74</v>
      </c>
      <c r="R20" s="15" t="s">
        <v>71</v>
      </c>
      <c r="S20" s="15">
        <v>12.6</v>
      </c>
      <c r="T20" s="15">
        <v>0.38</v>
      </c>
      <c r="U20" s="15" t="s">
        <v>74</v>
      </c>
      <c r="V20" s="15">
        <v>2.46</v>
      </c>
      <c r="W20" s="15" t="s">
        <v>71</v>
      </c>
      <c r="X20" s="15" t="s">
        <v>75</v>
      </c>
      <c r="Y20" s="15" t="s">
        <v>76</v>
      </c>
      <c r="Z20" s="15">
        <v>1.4</v>
      </c>
      <c r="AA20" s="15">
        <v>16.3</v>
      </c>
      <c r="AB20" s="15" t="s">
        <v>77</v>
      </c>
      <c r="AC20" s="15">
        <v>4.0999999999999996</v>
      </c>
      <c r="AD20" s="15" t="s">
        <v>78</v>
      </c>
      <c r="AE20" s="15" t="s">
        <v>79</v>
      </c>
      <c r="AF20" s="15" t="s">
        <v>73</v>
      </c>
      <c r="AG20" s="15" t="s">
        <v>73</v>
      </c>
      <c r="AH20" s="15" t="s">
        <v>81</v>
      </c>
      <c r="AI20" s="15" t="s">
        <v>73</v>
      </c>
      <c r="AJ20" s="15" t="s">
        <v>74</v>
      </c>
      <c r="AK20" s="15">
        <v>3.3</v>
      </c>
      <c r="AL20" s="15" t="s">
        <v>80</v>
      </c>
      <c r="AM20" s="15">
        <v>1.05</v>
      </c>
    </row>
    <row r="21" spans="1:39" x14ac:dyDescent="0.25">
      <c r="A21" s="2">
        <v>62465</v>
      </c>
      <c r="B21" s="1" t="s">
        <v>1</v>
      </c>
      <c r="C21" s="29"/>
      <c r="D21" s="15" t="s">
        <v>71</v>
      </c>
      <c r="E21" s="15">
        <v>18.399999999999999</v>
      </c>
      <c r="F21" s="15" t="s">
        <v>72</v>
      </c>
      <c r="G21" s="15">
        <v>410</v>
      </c>
      <c r="H21" s="15">
        <v>8.6</v>
      </c>
      <c r="I21" s="15" t="s">
        <v>74</v>
      </c>
      <c r="J21" s="15">
        <v>35</v>
      </c>
      <c r="K21" s="15">
        <v>14</v>
      </c>
      <c r="L21" s="15">
        <v>50</v>
      </c>
      <c r="M21" s="15" t="s">
        <v>74</v>
      </c>
      <c r="N21" s="15">
        <v>0.9</v>
      </c>
      <c r="O21" s="15">
        <v>3.94</v>
      </c>
      <c r="P21" s="15">
        <v>3</v>
      </c>
      <c r="Q21" s="15" t="s">
        <v>74</v>
      </c>
      <c r="R21" s="15" t="s">
        <v>71</v>
      </c>
      <c r="S21" s="15">
        <v>11.1</v>
      </c>
      <c r="T21" s="15">
        <v>0.38</v>
      </c>
      <c r="U21" s="15" t="s">
        <v>74</v>
      </c>
      <c r="V21" s="15">
        <v>2.31</v>
      </c>
      <c r="W21" s="15" t="s">
        <v>71</v>
      </c>
      <c r="X21" s="15" t="s">
        <v>75</v>
      </c>
      <c r="Y21" s="15" t="s">
        <v>76</v>
      </c>
      <c r="Z21" s="15">
        <v>1.4</v>
      </c>
      <c r="AA21" s="15">
        <v>17</v>
      </c>
      <c r="AB21" s="15" t="s">
        <v>77</v>
      </c>
      <c r="AC21" s="15">
        <v>3.8</v>
      </c>
      <c r="AD21" s="15" t="s">
        <v>78</v>
      </c>
      <c r="AE21" s="15" t="s">
        <v>79</v>
      </c>
      <c r="AF21" s="15" t="s">
        <v>73</v>
      </c>
      <c r="AG21" s="15" t="s">
        <v>73</v>
      </c>
      <c r="AH21" s="15">
        <v>6.4</v>
      </c>
      <c r="AI21" s="15" t="s">
        <v>73</v>
      </c>
      <c r="AJ21" s="15" t="s">
        <v>74</v>
      </c>
      <c r="AK21" s="15">
        <v>2.6</v>
      </c>
      <c r="AL21" s="15" t="s">
        <v>80</v>
      </c>
      <c r="AM21" s="15">
        <v>1.1399999999999999</v>
      </c>
    </row>
    <row r="22" spans="1:39" x14ac:dyDescent="0.25">
      <c r="A22" s="2">
        <v>62466</v>
      </c>
      <c r="B22" s="1" t="s">
        <v>1</v>
      </c>
      <c r="C22" s="39" t="s">
        <v>99</v>
      </c>
      <c r="D22" s="15" t="s">
        <v>71</v>
      </c>
      <c r="E22" s="15">
        <v>10.6</v>
      </c>
      <c r="F22" s="15" t="s">
        <v>72</v>
      </c>
      <c r="G22" s="15">
        <v>600</v>
      </c>
      <c r="H22" s="15" t="s">
        <v>73</v>
      </c>
      <c r="I22" s="15" t="s">
        <v>74</v>
      </c>
      <c r="J22" s="15">
        <v>18</v>
      </c>
      <c r="K22" s="15">
        <v>11</v>
      </c>
      <c r="L22" s="15" t="s">
        <v>71</v>
      </c>
      <c r="M22" s="15" t="s">
        <v>74</v>
      </c>
      <c r="N22" s="15">
        <v>0.8</v>
      </c>
      <c r="O22" s="15">
        <v>3.63</v>
      </c>
      <c r="P22" s="15">
        <v>6</v>
      </c>
      <c r="Q22" s="15" t="s">
        <v>74</v>
      </c>
      <c r="R22" s="15" t="s">
        <v>71</v>
      </c>
      <c r="S22" s="15">
        <v>12</v>
      </c>
      <c r="T22" s="15">
        <v>0.43</v>
      </c>
      <c r="U22" s="15" t="s">
        <v>74</v>
      </c>
      <c r="V22" s="15">
        <v>2.31</v>
      </c>
      <c r="W22" s="15" t="s">
        <v>71</v>
      </c>
      <c r="X22" s="15" t="s">
        <v>75</v>
      </c>
      <c r="Y22" s="15">
        <v>68</v>
      </c>
      <c r="Z22" s="15">
        <v>0.9</v>
      </c>
      <c r="AA22" s="15">
        <v>15.5</v>
      </c>
      <c r="AB22" s="15" t="s">
        <v>77</v>
      </c>
      <c r="AC22" s="15">
        <v>3.6</v>
      </c>
      <c r="AD22" s="15" t="s">
        <v>78</v>
      </c>
      <c r="AE22" s="15" t="s">
        <v>79</v>
      </c>
      <c r="AF22" s="15" t="s">
        <v>73</v>
      </c>
      <c r="AG22" s="15" t="s">
        <v>73</v>
      </c>
      <c r="AH22" s="15">
        <v>2.6</v>
      </c>
      <c r="AI22" s="15" t="s">
        <v>73</v>
      </c>
      <c r="AJ22" s="15" t="s">
        <v>74</v>
      </c>
      <c r="AK22" s="15">
        <v>2.4</v>
      </c>
      <c r="AL22" s="15" t="s">
        <v>80</v>
      </c>
      <c r="AM22" s="15">
        <v>1.2</v>
      </c>
    </row>
    <row r="23" spans="1:39" x14ac:dyDescent="0.25">
      <c r="A23" s="2">
        <v>62468</v>
      </c>
      <c r="B23" s="1" t="s">
        <v>1</v>
      </c>
      <c r="C23" s="39" t="s">
        <v>100</v>
      </c>
      <c r="D23" s="15" t="s">
        <v>71</v>
      </c>
      <c r="E23" s="15">
        <v>14.9</v>
      </c>
      <c r="F23" s="15" t="s">
        <v>72</v>
      </c>
      <c r="G23" s="15" t="s">
        <v>80</v>
      </c>
      <c r="H23" s="15" t="s">
        <v>73</v>
      </c>
      <c r="I23" s="15" t="s">
        <v>74</v>
      </c>
      <c r="J23" s="15">
        <v>27</v>
      </c>
      <c r="K23" s="15">
        <v>13</v>
      </c>
      <c r="L23" s="15">
        <v>27</v>
      </c>
      <c r="M23" s="15" t="s">
        <v>74</v>
      </c>
      <c r="N23" s="15">
        <v>0.6</v>
      </c>
      <c r="O23" s="15">
        <v>3.95</v>
      </c>
      <c r="P23" s="15" t="s">
        <v>74</v>
      </c>
      <c r="Q23" s="15" t="s">
        <v>74</v>
      </c>
      <c r="R23" s="15" t="s">
        <v>71</v>
      </c>
      <c r="S23" s="15">
        <v>19.399999999999999</v>
      </c>
      <c r="T23" s="15">
        <v>0.5</v>
      </c>
      <c r="U23" s="15" t="s">
        <v>74</v>
      </c>
      <c r="V23" s="15">
        <v>2.14</v>
      </c>
      <c r="W23" s="15" t="s">
        <v>71</v>
      </c>
      <c r="X23" s="15" t="s">
        <v>75</v>
      </c>
      <c r="Y23" s="15" t="s">
        <v>76</v>
      </c>
      <c r="Z23" s="15">
        <v>2.1</v>
      </c>
      <c r="AA23" s="15">
        <v>18.100000000000001</v>
      </c>
      <c r="AB23" s="15" t="s">
        <v>77</v>
      </c>
      <c r="AC23" s="15">
        <v>4.8</v>
      </c>
      <c r="AD23" s="15" t="s">
        <v>78</v>
      </c>
      <c r="AE23" s="15" t="s">
        <v>79</v>
      </c>
      <c r="AF23" s="15" t="s">
        <v>73</v>
      </c>
      <c r="AG23" s="15" t="s">
        <v>73</v>
      </c>
      <c r="AH23" s="15">
        <v>2.1</v>
      </c>
      <c r="AI23" s="15" t="s">
        <v>73</v>
      </c>
      <c r="AJ23" s="15" t="s">
        <v>74</v>
      </c>
      <c r="AK23" s="15">
        <v>2.8</v>
      </c>
      <c r="AL23" s="15" t="s">
        <v>80</v>
      </c>
      <c r="AM23" s="15">
        <v>1.01</v>
      </c>
    </row>
    <row r="24" spans="1:39" x14ac:dyDescent="0.25">
      <c r="A24" s="2">
        <v>62469</v>
      </c>
      <c r="B24" s="1" t="s">
        <v>1</v>
      </c>
      <c r="C24" s="39" t="s">
        <v>101</v>
      </c>
      <c r="D24" s="15" t="s">
        <v>71</v>
      </c>
      <c r="E24" s="15">
        <v>17.3</v>
      </c>
      <c r="F24" s="15" t="s">
        <v>72</v>
      </c>
      <c r="G24" s="15">
        <v>710</v>
      </c>
      <c r="H24" s="15" t="s">
        <v>73</v>
      </c>
      <c r="I24" s="15" t="s">
        <v>74</v>
      </c>
      <c r="J24" s="15">
        <v>23</v>
      </c>
      <c r="K24" s="15">
        <v>16</v>
      </c>
      <c r="L24" s="15">
        <v>30</v>
      </c>
      <c r="M24" s="15" t="s">
        <v>74</v>
      </c>
      <c r="N24" s="15">
        <v>1.5</v>
      </c>
      <c r="O24" s="15">
        <v>3.99</v>
      </c>
      <c r="P24" s="15">
        <v>7</v>
      </c>
      <c r="Q24" s="15" t="s">
        <v>74</v>
      </c>
      <c r="R24" s="15" t="s">
        <v>71</v>
      </c>
      <c r="S24" s="15">
        <v>20.6</v>
      </c>
      <c r="T24" s="15">
        <v>0.46</v>
      </c>
      <c r="U24" s="15" t="s">
        <v>74</v>
      </c>
      <c r="V24" s="15">
        <v>2.0699999999999998</v>
      </c>
      <c r="W24" s="15">
        <v>39</v>
      </c>
      <c r="X24" s="15" t="s">
        <v>75</v>
      </c>
      <c r="Y24" s="15" t="s">
        <v>76</v>
      </c>
      <c r="Z24" s="15">
        <v>2.2999999999999998</v>
      </c>
      <c r="AA24" s="15">
        <v>17.899999999999999</v>
      </c>
      <c r="AB24" s="15" t="s">
        <v>77</v>
      </c>
      <c r="AC24" s="15">
        <v>4.9000000000000004</v>
      </c>
      <c r="AD24" s="15" t="s">
        <v>78</v>
      </c>
      <c r="AE24" s="15" t="s">
        <v>79</v>
      </c>
      <c r="AF24" s="15" t="s">
        <v>73</v>
      </c>
      <c r="AG24" s="15" t="s">
        <v>73</v>
      </c>
      <c r="AH24" s="15">
        <v>3.6</v>
      </c>
      <c r="AI24" s="15">
        <v>1.3</v>
      </c>
      <c r="AJ24" s="15" t="s">
        <v>74</v>
      </c>
      <c r="AK24" s="15">
        <v>3.4</v>
      </c>
      <c r="AL24" s="15" t="s">
        <v>80</v>
      </c>
      <c r="AM24" s="15">
        <v>1.05</v>
      </c>
    </row>
    <row r="25" spans="1:39" x14ac:dyDescent="0.25">
      <c r="A25" s="2">
        <v>62470</v>
      </c>
      <c r="B25" s="1" t="s">
        <v>1</v>
      </c>
      <c r="C25" s="29"/>
      <c r="D25" s="15" t="s">
        <v>71</v>
      </c>
      <c r="E25" s="15">
        <v>20.399999999999999</v>
      </c>
      <c r="F25" s="15" t="s">
        <v>72</v>
      </c>
      <c r="G25" s="15">
        <v>690</v>
      </c>
      <c r="H25" s="15" t="s">
        <v>73</v>
      </c>
      <c r="I25" s="15" t="s">
        <v>74</v>
      </c>
      <c r="J25" s="15">
        <v>25</v>
      </c>
      <c r="K25" s="15" t="s">
        <v>74</v>
      </c>
      <c r="L25" s="15">
        <v>20</v>
      </c>
      <c r="M25" s="15" t="s">
        <v>74</v>
      </c>
      <c r="N25" s="15">
        <v>0.6</v>
      </c>
      <c r="O25" s="15">
        <v>3.93</v>
      </c>
      <c r="P25" s="15">
        <v>4</v>
      </c>
      <c r="Q25" s="15" t="s">
        <v>74</v>
      </c>
      <c r="R25" s="15" t="s">
        <v>71</v>
      </c>
      <c r="S25" s="15">
        <v>15.6</v>
      </c>
      <c r="T25" s="15">
        <v>0.38</v>
      </c>
      <c r="U25" s="15" t="s">
        <v>74</v>
      </c>
      <c r="V25" s="15">
        <v>2.37</v>
      </c>
      <c r="W25" s="15" t="s">
        <v>71</v>
      </c>
      <c r="X25" s="15" t="s">
        <v>75</v>
      </c>
      <c r="Y25" s="15" t="s">
        <v>76</v>
      </c>
      <c r="Z25" s="15">
        <v>2.1</v>
      </c>
      <c r="AA25" s="15">
        <v>15.9</v>
      </c>
      <c r="AB25" s="15" t="s">
        <v>77</v>
      </c>
      <c r="AC25" s="15">
        <v>4.0999999999999996</v>
      </c>
      <c r="AD25" s="15" t="s">
        <v>78</v>
      </c>
      <c r="AE25" s="15" t="s">
        <v>79</v>
      </c>
      <c r="AF25" s="15" t="s">
        <v>73</v>
      </c>
      <c r="AG25" s="15" t="s">
        <v>73</v>
      </c>
      <c r="AH25" s="15" t="s">
        <v>81</v>
      </c>
      <c r="AI25" s="15" t="s">
        <v>73</v>
      </c>
      <c r="AJ25" s="15" t="s">
        <v>74</v>
      </c>
      <c r="AK25" s="15">
        <v>2.6</v>
      </c>
      <c r="AL25" s="15">
        <v>450</v>
      </c>
      <c r="AM25" s="15">
        <v>1.05</v>
      </c>
    </row>
    <row r="26" spans="1:39" x14ac:dyDescent="0.25">
      <c r="A26" s="2">
        <v>62471</v>
      </c>
      <c r="B26" s="1" t="s">
        <v>1</v>
      </c>
      <c r="C26" s="29"/>
      <c r="D26" s="15" t="s">
        <v>71</v>
      </c>
      <c r="E26" s="15">
        <v>13.6</v>
      </c>
      <c r="F26" s="15">
        <v>23</v>
      </c>
      <c r="G26" s="15" t="s">
        <v>80</v>
      </c>
      <c r="H26" s="15">
        <v>17.5</v>
      </c>
      <c r="I26" s="15" t="s">
        <v>74</v>
      </c>
      <c r="J26" s="15">
        <v>20</v>
      </c>
      <c r="K26" s="15">
        <v>15</v>
      </c>
      <c r="L26" s="15">
        <v>30</v>
      </c>
      <c r="M26" s="15" t="s">
        <v>74</v>
      </c>
      <c r="N26" s="15">
        <v>0.9</v>
      </c>
      <c r="O26" s="15">
        <v>3.39</v>
      </c>
      <c r="P26" s="15">
        <v>4</v>
      </c>
      <c r="Q26" s="15" t="s">
        <v>74</v>
      </c>
      <c r="R26" s="15" t="s">
        <v>71</v>
      </c>
      <c r="S26" s="15">
        <v>11.2</v>
      </c>
      <c r="T26" s="15">
        <v>0.38</v>
      </c>
      <c r="U26" s="15" t="s">
        <v>74</v>
      </c>
      <c r="V26" s="15">
        <v>1.76</v>
      </c>
      <c r="W26" s="15" t="s">
        <v>71</v>
      </c>
      <c r="X26" s="15" t="s">
        <v>75</v>
      </c>
      <c r="Y26" s="15" t="s">
        <v>76</v>
      </c>
      <c r="Z26" s="15">
        <v>0.5</v>
      </c>
      <c r="AA26" s="15">
        <v>14.9</v>
      </c>
      <c r="AB26" s="15" t="s">
        <v>77</v>
      </c>
      <c r="AC26" s="15">
        <v>3.2</v>
      </c>
      <c r="AD26" s="15" t="s">
        <v>78</v>
      </c>
      <c r="AE26" s="15" t="s">
        <v>79</v>
      </c>
      <c r="AF26" s="15" t="s">
        <v>73</v>
      </c>
      <c r="AG26" s="15" t="s">
        <v>73</v>
      </c>
      <c r="AH26" s="15">
        <v>1.5</v>
      </c>
      <c r="AI26" s="15" t="s">
        <v>73</v>
      </c>
      <c r="AJ26" s="15" t="s">
        <v>74</v>
      </c>
      <c r="AK26" s="15">
        <v>2.5</v>
      </c>
      <c r="AL26" s="15" t="s">
        <v>80</v>
      </c>
      <c r="AM26" s="15">
        <v>1.06</v>
      </c>
    </row>
    <row r="27" spans="1:39" x14ac:dyDescent="0.25">
      <c r="A27" s="2">
        <v>62472</v>
      </c>
      <c r="B27" s="1" t="s">
        <v>1</v>
      </c>
      <c r="C27" s="29"/>
      <c r="D27" s="15" t="s">
        <v>71</v>
      </c>
      <c r="E27" s="15">
        <v>13.4</v>
      </c>
      <c r="F27" s="15" t="s">
        <v>72</v>
      </c>
      <c r="G27" s="15">
        <v>680</v>
      </c>
      <c r="H27" s="15" t="s">
        <v>73</v>
      </c>
      <c r="I27" s="15" t="s">
        <v>74</v>
      </c>
      <c r="J27" s="15">
        <v>21</v>
      </c>
      <c r="K27" s="15">
        <v>12</v>
      </c>
      <c r="L27" s="15">
        <v>18</v>
      </c>
      <c r="M27" s="15">
        <v>2</v>
      </c>
      <c r="N27" s="15">
        <v>0.9</v>
      </c>
      <c r="O27" s="15">
        <v>3.31</v>
      </c>
      <c r="P27" s="15">
        <v>5</v>
      </c>
      <c r="Q27" s="15" t="s">
        <v>74</v>
      </c>
      <c r="R27" s="15" t="s">
        <v>71</v>
      </c>
      <c r="S27" s="15">
        <v>14</v>
      </c>
      <c r="T27" s="15">
        <v>0.47</v>
      </c>
      <c r="U27" s="15" t="s">
        <v>74</v>
      </c>
      <c r="V27" s="15">
        <v>2.0699999999999998</v>
      </c>
      <c r="W27" s="15" t="s">
        <v>71</v>
      </c>
      <c r="X27" s="15" t="s">
        <v>75</v>
      </c>
      <c r="Y27" s="15" t="s">
        <v>76</v>
      </c>
      <c r="Z27" s="15">
        <v>2</v>
      </c>
      <c r="AA27" s="15">
        <v>14.9</v>
      </c>
      <c r="AB27" s="15" t="s">
        <v>77</v>
      </c>
      <c r="AC27" s="15">
        <v>3.6</v>
      </c>
      <c r="AD27" s="15" t="s">
        <v>78</v>
      </c>
      <c r="AE27" s="15" t="s">
        <v>79</v>
      </c>
      <c r="AF27" s="15" t="s">
        <v>73</v>
      </c>
      <c r="AG27" s="15" t="s">
        <v>73</v>
      </c>
      <c r="AH27" s="15">
        <v>1.3</v>
      </c>
      <c r="AI27" s="15" t="s">
        <v>73</v>
      </c>
      <c r="AJ27" s="15" t="s">
        <v>74</v>
      </c>
      <c r="AK27" s="15">
        <v>2.9</v>
      </c>
      <c r="AL27" s="15" t="s">
        <v>80</v>
      </c>
      <c r="AM27" s="15">
        <v>1.17</v>
      </c>
    </row>
    <row r="28" spans="1:39" x14ac:dyDescent="0.25">
      <c r="A28" s="2">
        <v>62473</v>
      </c>
      <c r="B28" s="1" t="s">
        <v>1</v>
      </c>
      <c r="C28" s="29"/>
      <c r="D28" s="15" t="s">
        <v>71</v>
      </c>
      <c r="E28" s="15">
        <v>27</v>
      </c>
      <c r="F28" s="15" t="s">
        <v>72</v>
      </c>
      <c r="G28" s="15" t="s">
        <v>80</v>
      </c>
      <c r="H28" s="15">
        <v>9.5</v>
      </c>
      <c r="I28" s="15" t="s">
        <v>74</v>
      </c>
      <c r="J28" s="15">
        <v>32</v>
      </c>
      <c r="K28" s="15">
        <v>11</v>
      </c>
      <c r="L28" s="15">
        <v>50</v>
      </c>
      <c r="M28" s="15" t="s">
        <v>74</v>
      </c>
      <c r="N28" s="15">
        <v>0.8</v>
      </c>
      <c r="O28" s="15">
        <v>2.76</v>
      </c>
      <c r="P28" s="15">
        <v>4</v>
      </c>
      <c r="Q28" s="15" t="s">
        <v>74</v>
      </c>
      <c r="R28" s="15" t="s">
        <v>71</v>
      </c>
      <c r="S28" s="15">
        <v>13.8</v>
      </c>
      <c r="T28" s="15">
        <v>0.41</v>
      </c>
      <c r="U28" s="15" t="s">
        <v>74</v>
      </c>
      <c r="V28" s="15">
        <v>2.59</v>
      </c>
      <c r="W28" s="15">
        <v>9</v>
      </c>
      <c r="X28" s="15" t="s">
        <v>75</v>
      </c>
      <c r="Y28" s="15" t="s">
        <v>76</v>
      </c>
      <c r="Z28" s="15">
        <v>0.9</v>
      </c>
      <c r="AA28" s="15">
        <v>13.1</v>
      </c>
      <c r="AB28" s="15" t="s">
        <v>77</v>
      </c>
      <c r="AC28" s="15">
        <v>4.0999999999999996</v>
      </c>
      <c r="AD28" s="15" t="s">
        <v>78</v>
      </c>
      <c r="AE28" s="15" t="s">
        <v>79</v>
      </c>
      <c r="AF28" s="15" t="s">
        <v>73</v>
      </c>
      <c r="AG28" s="15" t="s">
        <v>73</v>
      </c>
      <c r="AH28" s="15" t="s">
        <v>81</v>
      </c>
      <c r="AI28" s="15" t="s">
        <v>73</v>
      </c>
      <c r="AJ28" s="15" t="s">
        <v>74</v>
      </c>
      <c r="AK28" s="15">
        <v>2.6</v>
      </c>
      <c r="AL28" s="15">
        <v>760</v>
      </c>
      <c r="AM28" s="15">
        <v>1.1000000000000001</v>
      </c>
    </row>
    <row r="29" spans="1:39" x14ac:dyDescent="0.25">
      <c r="A29" s="2">
        <v>62474</v>
      </c>
      <c r="B29" s="1" t="s">
        <v>1</v>
      </c>
      <c r="C29" s="29"/>
      <c r="D29" s="15" t="s">
        <v>71</v>
      </c>
      <c r="E29" s="15">
        <v>12.8</v>
      </c>
      <c r="F29" s="15" t="s">
        <v>72</v>
      </c>
      <c r="G29" s="15">
        <v>540</v>
      </c>
      <c r="H29" s="15">
        <v>8.6</v>
      </c>
      <c r="I29" s="15" t="s">
        <v>74</v>
      </c>
      <c r="J29" s="15">
        <v>18</v>
      </c>
      <c r="K29" s="15">
        <v>15</v>
      </c>
      <c r="L29" s="15">
        <v>42</v>
      </c>
      <c r="M29" s="15" t="s">
        <v>74</v>
      </c>
      <c r="N29" s="15">
        <v>0.9</v>
      </c>
      <c r="O29" s="15">
        <v>4.25</v>
      </c>
      <c r="P29" s="15">
        <v>5</v>
      </c>
      <c r="Q29" s="15" t="s">
        <v>74</v>
      </c>
      <c r="R29" s="15" t="s">
        <v>71</v>
      </c>
      <c r="S29" s="15">
        <v>13</v>
      </c>
      <c r="T29" s="15">
        <v>0.53</v>
      </c>
      <c r="U29" s="15" t="s">
        <v>74</v>
      </c>
      <c r="V29" s="15">
        <v>2.16</v>
      </c>
      <c r="W29" s="15" t="s">
        <v>71</v>
      </c>
      <c r="X29" s="15" t="s">
        <v>75</v>
      </c>
      <c r="Y29" s="15" t="s">
        <v>76</v>
      </c>
      <c r="Z29" s="15">
        <v>1.3</v>
      </c>
      <c r="AA29" s="15">
        <v>20.399999999999999</v>
      </c>
      <c r="AB29" s="15" t="s">
        <v>77</v>
      </c>
      <c r="AC29" s="15">
        <v>3.6</v>
      </c>
      <c r="AD29" s="15" t="s">
        <v>78</v>
      </c>
      <c r="AE29" s="15" t="s">
        <v>79</v>
      </c>
      <c r="AF29" s="15" t="s">
        <v>73</v>
      </c>
      <c r="AG29" s="15" t="s">
        <v>73</v>
      </c>
      <c r="AH29" s="15">
        <v>1.8</v>
      </c>
      <c r="AI29" s="15">
        <v>2.2999999999999998</v>
      </c>
      <c r="AJ29" s="15" t="s">
        <v>74</v>
      </c>
      <c r="AK29" s="15">
        <v>2.2000000000000002</v>
      </c>
      <c r="AL29" s="15" t="s">
        <v>80</v>
      </c>
      <c r="AM29" s="15">
        <v>1.1000000000000001</v>
      </c>
    </row>
    <row r="30" spans="1:39" x14ac:dyDescent="0.25">
      <c r="A30" s="2">
        <v>62475</v>
      </c>
      <c r="B30" s="1" t="s">
        <v>1</v>
      </c>
      <c r="C30" s="39" t="s">
        <v>102</v>
      </c>
      <c r="D30" s="15" t="s">
        <v>71</v>
      </c>
      <c r="E30" s="15">
        <v>20.7</v>
      </c>
      <c r="F30" s="15">
        <v>57</v>
      </c>
      <c r="G30" s="15">
        <v>500</v>
      </c>
      <c r="H30" s="15">
        <v>20.399999999999999</v>
      </c>
      <c r="I30" s="15" t="s">
        <v>74</v>
      </c>
      <c r="J30" s="15">
        <v>18</v>
      </c>
      <c r="K30" s="15">
        <v>14</v>
      </c>
      <c r="L30" s="15">
        <v>27</v>
      </c>
      <c r="M30" s="15" t="s">
        <v>74</v>
      </c>
      <c r="N30" s="15">
        <v>0.6</v>
      </c>
      <c r="O30" s="15">
        <v>4.79</v>
      </c>
      <c r="P30" s="15">
        <v>4</v>
      </c>
      <c r="Q30" s="15" t="s">
        <v>74</v>
      </c>
      <c r="R30" s="15" t="s">
        <v>71</v>
      </c>
      <c r="S30" s="15">
        <v>10.9</v>
      </c>
      <c r="T30" s="15">
        <v>0.34</v>
      </c>
      <c r="U30" s="15" t="s">
        <v>74</v>
      </c>
      <c r="V30" s="15">
        <v>2.46</v>
      </c>
      <c r="W30" s="15">
        <v>24</v>
      </c>
      <c r="X30" s="15" t="s">
        <v>75</v>
      </c>
      <c r="Y30" s="15" t="s">
        <v>76</v>
      </c>
      <c r="Z30" s="15">
        <v>2.6</v>
      </c>
      <c r="AA30" s="15">
        <v>22</v>
      </c>
      <c r="AB30" s="15" t="s">
        <v>77</v>
      </c>
      <c r="AC30" s="15">
        <v>4</v>
      </c>
      <c r="AD30" s="15" t="s">
        <v>78</v>
      </c>
      <c r="AE30" s="15" t="s">
        <v>79</v>
      </c>
      <c r="AF30" s="15" t="s">
        <v>73</v>
      </c>
      <c r="AG30" s="15" t="s">
        <v>73</v>
      </c>
      <c r="AH30" s="15">
        <v>1.2</v>
      </c>
      <c r="AI30" s="15" t="s">
        <v>73</v>
      </c>
      <c r="AJ30" s="15" t="s">
        <v>74</v>
      </c>
      <c r="AK30" s="15">
        <v>2.6</v>
      </c>
      <c r="AL30" s="15">
        <v>980</v>
      </c>
      <c r="AM30" s="15">
        <v>1.1000000000000001</v>
      </c>
    </row>
    <row r="31" spans="1:39" x14ac:dyDescent="0.25">
      <c r="A31" s="2">
        <v>62476</v>
      </c>
      <c r="B31" s="1" t="s">
        <v>1</v>
      </c>
      <c r="C31" s="39" t="s">
        <v>103</v>
      </c>
      <c r="D31" s="15" t="s">
        <v>71</v>
      </c>
      <c r="E31" s="15">
        <v>21.5</v>
      </c>
      <c r="F31" s="15">
        <v>69</v>
      </c>
      <c r="G31" s="15">
        <v>870</v>
      </c>
      <c r="H31" s="15">
        <v>17.2</v>
      </c>
      <c r="I31" s="15" t="s">
        <v>74</v>
      </c>
      <c r="J31" s="15">
        <v>29</v>
      </c>
      <c r="K31" s="15">
        <v>17</v>
      </c>
      <c r="L31" s="15">
        <v>36</v>
      </c>
      <c r="M31" s="15" t="s">
        <v>74</v>
      </c>
      <c r="N31" s="15">
        <v>0.4</v>
      </c>
      <c r="O31" s="15">
        <v>5.22</v>
      </c>
      <c r="P31" s="15">
        <v>4</v>
      </c>
      <c r="Q31" s="15" t="s">
        <v>74</v>
      </c>
      <c r="R31" s="15" t="s">
        <v>71</v>
      </c>
      <c r="S31" s="15">
        <v>11.1</v>
      </c>
      <c r="T31" s="15">
        <v>0.43</v>
      </c>
      <c r="U31" s="15" t="s">
        <v>74</v>
      </c>
      <c r="V31" s="15">
        <v>2.4700000000000002</v>
      </c>
      <c r="W31" s="15" t="s">
        <v>71</v>
      </c>
      <c r="X31" s="15" t="s">
        <v>75</v>
      </c>
      <c r="Y31" s="15" t="s">
        <v>76</v>
      </c>
      <c r="Z31" s="15">
        <v>2.2999999999999998</v>
      </c>
      <c r="AA31" s="15">
        <v>21.9</v>
      </c>
      <c r="AB31" s="15" t="s">
        <v>77</v>
      </c>
      <c r="AC31" s="15">
        <v>4</v>
      </c>
      <c r="AD31" s="15" t="s">
        <v>78</v>
      </c>
      <c r="AE31" s="15" t="s">
        <v>79</v>
      </c>
      <c r="AF31" s="15" t="s">
        <v>73</v>
      </c>
      <c r="AG31" s="15" t="s">
        <v>73</v>
      </c>
      <c r="AH31" s="15">
        <v>2.2999999999999998</v>
      </c>
      <c r="AI31" s="15" t="s">
        <v>73</v>
      </c>
      <c r="AJ31" s="15" t="s">
        <v>74</v>
      </c>
      <c r="AK31" s="15">
        <v>2.6</v>
      </c>
      <c r="AL31" s="15">
        <v>1140</v>
      </c>
      <c r="AM31" s="15">
        <v>1.04</v>
      </c>
    </row>
    <row r="32" spans="1:39" x14ac:dyDescent="0.25">
      <c r="A32" s="2">
        <v>62478</v>
      </c>
      <c r="B32" s="1" t="s">
        <v>1</v>
      </c>
      <c r="C32" s="29"/>
      <c r="D32" s="15" t="s">
        <v>71</v>
      </c>
      <c r="E32" s="15">
        <v>15.4</v>
      </c>
      <c r="F32" s="15" t="s">
        <v>72</v>
      </c>
      <c r="G32" s="15">
        <v>510</v>
      </c>
      <c r="H32" s="15">
        <v>11.7</v>
      </c>
      <c r="I32" s="15" t="s">
        <v>74</v>
      </c>
      <c r="J32" s="15">
        <v>32</v>
      </c>
      <c r="K32" s="15">
        <v>14</v>
      </c>
      <c r="L32" s="15">
        <v>21</v>
      </c>
      <c r="M32" s="15" t="s">
        <v>74</v>
      </c>
      <c r="N32" s="15">
        <v>1.4</v>
      </c>
      <c r="O32" s="15">
        <v>3.36</v>
      </c>
      <c r="P32" s="15">
        <v>4</v>
      </c>
      <c r="Q32" s="15" t="s">
        <v>74</v>
      </c>
      <c r="R32" s="15" t="s">
        <v>71</v>
      </c>
      <c r="S32" s="15">
        <v>11.6</v>
      </c>
      <c r="T32" s="15">
        <v>0.34</v>
      </c>
      <c r="U32" s="15">
        <v>22</v>
      </c>
      <c r="V32" s="15">
        <v>2.23</v>
      </c>
      <c r="W32" s="15" t="s">
        <v>71</v>
      </c>
      <c r="X32" s="15" t="s">
        <v>75</v>
      </c>
      <c r="Y32" s="15" t="s">
        <v>76</v>
      </c>
      <c r="Z32" s="15">
        <v>1.2</v>
      </c>
      <c r="AA32" s="15">
        <v>17.5</v>
      </c>
      <c r="AB32" s="15" t="s">
        <v>77</v>
      </c>
      <c r="AC32" s="15">
        <v>3.5</v>
      </c>
      <c r="AD32" s="15" t="s">
        <v>78</v>
      </c>
      <c r="AE32" s="15" t="s">
        <v>79</v>
      </c>
      <c r="AF32" s="15" t="s">
        <v>73</v>
      </c>
      <c r="AG32" s="15" t="s">
        <v>73</v>
      </c>
      <c r="AH32" s="15">
        <v>2.2999999999999998</v>
      </c>
      <c r="AI32" s="15" t="s">
        <v>73</v>
      </c>
      <c r="AJ32" s="15" t="s">
        <v>74</v>
      </c>
      <c r="AK32" s="15">
        <v>3.2</v>
      </c>
      <c r="AL32" s="15" t="s">
        <v>80</v>
      </c>
      <c r="AM32" s="15">
        <v>1.1000000000000001</v>
      </c>
    </row>
    <row r="33" spans="1:39" x14ac:dyDescent="0.25">
      <c r="A33" s="2">
        <v>62479</v>
      </c>
      <c r="B33" s="1" t="s">
        <v>2</v>
      </c>
      <c r="C33" s="29"/>
      <c r="D33" s="15">
        <v>189</v>
      </c>
      <c r="E33" s="15">
        <v>2500</v>
      </c>
      <c r="F33" s="15">
        <v>3220</v>
      </c>
      <c r="G33" s="15">
        <v>132000</v>
      </c>
      <c r="H33" s="15" t="s">
        <v>73</v>
      </c>
      <c r="I33" s="15" t="s">
        <v>74</v>
      </c>
      <c r="J33" s="15" t="s">
        <v>77</v>
      </c>
      <c r="K33" s="15" t="s">
        <v>74</v>
      </c>
      <c r="L33" s="15">
        <v>108</v>
      </c>
      <c r="M33" s="15" t="s">
        <v>74</v>
      </c>
      <c r="N33" s="15" t="s">
        <v>81</v>
      </c>
      <c r="O33" s="15">
        <v>9.4600000000000009</v>
      </c>
      <c r="P33" s="15" t="s">
        <v>74</v>
      </c>
      <c r="Q33" s="15" t="s">
        <v>74</v>
      </c>
      <c r="R33" s="15" t="s">
        <v>71</v>
      </c>
      <c r="S33" s="15">
        <v>3.1</v>
      </c>
      <c r="T33" s="15" t="s">
        <v>79</v>
      </c>
      <c r="U33" s="15">
        <v>47</v>
      </c>
      <c r="V33" s="15">
        <v>0.03</v>
      </c>
      <c r="W33" s="15" t="s">
        <v>71</v>
      </c>
      <c r="X33" s="15" t="s">
        <v>75</v>
      </c>
      <c r="Y33" s="15" t="s">
        <v>76</v>
      </c>
      <c r="Z33" s="15">
        <v>225</v>
      </c>
      <c r="AA33" s="15">
        <v>0.6</v>
      </c>
      <c r="AB33" s="15" t="s">
        <v>77</v>
      </c>
      <c r="AC33" s="15">
        <v>0.3</v>
      </c>
      <c r="AD33" s="15" t="s">
        <v>78</v>
      </c>
      <c r="AE33" s="15" t="s">
        <v>79</v>
      </c>
      <c r="AF33" s="15" t="s">
        <v>73</v>
      </c>
      <c r="AG33" s="15" t="s">
        <v>73</v>
      </c>
      <c r="AH33" s="15" t="s">
        <v>81</v>
      </c>
      <c r="AI33" s="15" t="s">
        <v>73</v>
      </c>
      <c r="AJ33" s="15" t="s">
        <v>74</v>
      </c>
      <c r="AK33" s="15" t="s">
        <v>81</v>
      </c>
      <c r="AL33" s="15">
        <v>38400</v>
      </c>
      <c r="AM33" s="15">
        <v>1.56</v>
      </c>
    </row>
    <row r="34" spans="1:39" x14ac:dyDescent="0.25">
      <c r="A34" s="2">
        <v>62480</v>
      </c>
      <c r="B34" s="1" t="s">
        <v>2</v>
      </c>
      <c r="C34" s="29"/>
      <c r="D34" s="15">
        <v>201</v>
      </c>
      <c r="E34" s="15">
        <v>3050</v>
      </c>
      <c r="F34" s="15">
        <v>4500</v>
      </c>
      <c r="G34" s="15">
        <v>194000</v>
      </c>
      <c r="H34" s="15" t="s">
        <v>73</v>
      </c>
      <c r="I34" s="15" t="s">
        <v>74</v>
      </c>
      <c r="J34" s="15" t="s">
        <v>77</v>
      </c>
      <c r="K34" s="15" t="s">
        <v>74</v>
      </c>
      <c r="L34" s="15" t="s">
        <v>71</v>
      </c>
      <c r="M34" s="15" t="s">
        <v>74</v>
      </c>
      <c r="N34" s="15" t="s">
        <v>81</v>
      </c>
      <c r="O34" s="15">
        <v>14.4</v>
      </c>
      <c r="P34" s="15" t="s">
        <v>74</v>
      </c>
      <c r="Q34" s="15" t="s">
        <v>74</v>
      </c>
      <c r="R34" s="15" t="s">
        <v>71</v>
      </c>
      <c r="S34" s="15">
        <v>3.4</v>
      </c>
      <c r="T34" s="15" t="s">
        <v>79</v>
      </c>
      <c r="U34" s="15">
        <v>49</v>
      </c>
      <c r="V34" s="15">
        <v>0.02</v>
      </c>
      <c r="W34" s="15" t="s">
        <v>71</v>
      </c>
      <c r="X34" s="15" t="s">
        <v>75</v>
      </c>
      <c r="Y34" s="15" t="s">
        <v>76</v>
      </c>
      <c r="Z34" s="15">
        <v>199</v>
      </c>
      <c r="AA34" s="15">
        <v>0.4</v>
      </c>
      <c r="AB34" s="15" t="s">
        <v>77</v>
      </c>
      <c r="AC34" s="15" t="s">
        <v>82</v>
      </c>
      <c r="AD34" s="15" t="s">
        <v>78</v>
      </c>
      <c r="AE34" s="15" t="s">
        <v>79</v>
      </c>
      <c r="AF34" s="15" t="s">
        <v>73</v>
      </c>
      <c r="AG34" s="15" t="s">
        <v>73</v>
      </c>
      <c r="AH34" s="15" t="s">
        <v>81</v>
      </c>
      <c r="AI34" s="15" t="s">
        <v>73</v>
      </c>
      <c r="AJ34" s="15" t="s">
        <v>74</v>
      </c>
      <c r="AK34" s="15" t="s">
        <v>81</v>
      </c>
      <c r="AL34" s="15">
        <v>92100</v>
      </c>
      <c r="AM34" s="15">
        <v>1.56</v>
      </c>
    </row>
    <row r="35" spans="1:39" x14ac:dyDescent="0.25">
      <c r="A35" s="2">
        <v>62481</v>
      </c>
      <c r="B35" s="1" t="s">
        <v>2</v>
      </c>
      <c r="C35" s="29"/>
      <c r="D35" s="15" t="s">
        <v>71</v>
      </c>
      <c r="E35" s="15">
        <v>55.9</v>
      </c>
      <c r="F35" s="15">
        <v>157</v>
      </c>
      <c r="G35" s="15" t="s">
        <v>80</v>
      </c>
      <c r="H35" s="15" t="s">
        <v>73</v>
      </c>
      <c r="I35" s="15" t="s">
        <v>74</v>
      </c>
      <c r="J35" s="15">
        <v>15</v>
      </c>
      <c r="K35" s="15">
        <v>30</v>
      </c>
      <c r="L35" s="15">
        <v>68</v>
      </c>
      <c r="M35" s="15" t="s">
        <v>74</v>
      </c>
      <c r="N35" s="15" t="s">
        <v>81</v>
      </c>
      <c r="O35" s="15">
        <v>6.43</v>
      </c>
      <c r="P35" s="15" t="s">
        <v>74</v>
      </c>
      <c r="Q35" s="15" t="s">
        <v>74</v>
      </c>
      <c r="R35" s="15" t="s">
        <v>71</v>
      </c>
      <c r="S35" s="15">
        <v>6</v>
      </c>
      <c r="T35" s="15">
        <v>0.31</v>
      </c>
      <c r="U35" s="15">
        <v>23</v>
      </c>
      <c r="V35" s="15">
        <v>3.23</v>
      </c>
      <c r="W35" s="15" t="s">
        <v>71</v>
      </c>
      <c r="X35" s="15" t="s">
        <v>75</v>
      </c>
      <c r="Y35" s="15" t="s">
        <v>76</v>
      </c>
      <c r="Z35" s="15">
        <v>14.6</v>
      </c>
      <c r="AA35" s="15">
        <v>21</v>
      </c>
      <c r="AB35" s="15" t="s">
        <v>77</v>
      </c>
      <c r="AC35" s="15">
        <v>2.6</v>
      </c>
      <c r="AD35" s="15" t="s">
        <v>78</v>
      </c>
      <c r="AE35" s="15" t="s">
        <v>79</v>
      </c>
      <c r="AF35" s="15" t="s">
        <v>73</v>
      </c>
      <c r="AG35" s="15" t="s">
        <v>73</v>
      </c>
      <c r="AH35" s="15" t="s">
        <v>81</v>
      </c>
      <c r="AI35" s="15" t="s">
        <v>73</v>
      </c>
      <c r="AJ35" s="15" t="s">
        <v>74</v>
      </c>
      <c r="AK35" s="15">
        <v>2.2000000000000002</v>
      </c>
      <c r="AL35" s="15">
        <v>680</v>
      </c>
      <c r="AM35" s="15">
        <v>1.28</v>
      </c>
    </row>
    <row r="36" spans="1:39" x14ac:dyDescent="0.25">
      <c r="A36" s="2">
        <v>62482</v>
      </c>
      <c r="B36" s="1" t="s">
        <v>2</v>
      </c>
      <c r="C36" s="29"/>
      <c r="D36" s="15" t="s">
        <v>71</v>
      </c>
      <c r="E36" s="15">
        <v>5.5</v>
      </c>
      <c r="F36" s="15" t="s">
        <v>72</v>
      </c>
      <c r="G36" s="15" t="s">
        <v>80</v>
      </c>
      <c r="H36" s="15" t="s">
        <v>73</v>
      </c>
      <c r="I36" s="15" t="s">
        <v>74</v>
      </c>
      <c r="J36" s="15">
        <v>23</v>
      </c>
      <c r="K36" s="15" t="s">
        <v>74</v>
      </c>
      <c r="L36" s="15">
        <v>128</v>
      </c>
      <c r="M36" s="15" t="s">
        <v>74</v>
      </c>
      <c r="N36" s="15" t="s">
        <v>81</v>
      </c>
      <c r="O36" s="15">
        <v>1.74</v>
      </c>
      <c r="P36" s="15">
        <v>5</v>
      </c>
      <c r="Q36" s="15" t="s">
        <v>74</v>
      </c>
      <c r="R36" s="15" t="s">
        <v>71</v>
      </c>
      <c r="S36" s="15">
        <v>13.5</v>
      </c>
      <c r="T36" s="15">
        <v>0.55000000000000004</v>
      </c>
      <c r="U36" s="15" t="s">
        <v>74</v>
      </c>
      <c r="V36" s="15">
        <v>3.36</v>
      </c>
      <c r="W36" s="15">
        <v>19</v>
      </c>
      <c r="X36" s="15" t="s">
        <v>75</v>
      </c>
      <c r="Y36" s="15" t="s">
        <v>76</v>
      </c>
      <c r="Z36" s="15" t="s">
        <v>82</v>
      </c>
      <c r="AA36" s="15">
        <v>8.6999999999999993</v>
      </c>
      <c r="AB36" s="15" t="s">
        <v>77</v>
      </c>
      <c r="AC36" s="15">
        <v>3.2</v>
      </c>
      <c r="AD36" s="15" t="s">
        <v>78</v>
      </c>
      <c r="AE36" s="15" t="s">
        <v>79</v>
      </c>
      <c r="AF36" s="15" t="s">
        <v>73</v>
      </c>
      <c r="AG36" s="15" t="s">
        <v>73</v>
      </c>
      <c r="AH36" s="15">
        <v>2.2000000000000002</v>
      </c>
      <c r="AI36" s="15" t="s">
        <v>73</v>
      </c>
      <c r="AJ36" s="15" t="s">
        <v>74</v>
      </c>
      <c r="AK36" s="15">
        <v>3.3</v>
      </c>
      <c r="AL36" s="15" t="s">
        <v>80</v>
      </c>
      <c r="AM36" s="15">
        <v>1.1299999999999999</v>
      </c>
    </row>
    <row r="37" spans="1:39" x14ac:dyDescent="0.25">
      <c r="A37" s="2">
        <v>62483</v>
      </c>
      <c r="B37" s="1" t="s">
        <v>2</v>
      </c>
      <c r="C37" s="29"/>
      <c r="D37" s="15" t="s">
        <v>71</v>
      </c>
      <c r="E37" s="15">
        <v>10.7</v>
      </c>
      <c r="F37" s="15" t="s">
        <v>72</v>
      </c>
      <c r="G37" s="15" t="s">
        <v>80</v>
      </c>
      <c r="H37" s="15" t="s">
        <v>73</v>
      </c>
      <c r="I37" s="15" t="s">
        <v>74</v>
      </c>
      <c r="J37" s="15">
        <v>19</v>
      </c>
      <c r="K37" s="15" t="s">
        <v>74</v>
      </c>
      <c r="L37" s="15">
        <v>93</v>
      </c>
      <c r="M37" s="15" t="s">
        <v>74</v>
      </c>
      <c r="N37" s="15" t="s">
        <v>81</v>
      </c>
      <c r="O37" s="15">
        <v>1.87</v>
      </c>
      <c r="P37" s="15">
        <v>4</v>
      </c>
      <c r="Q37" s="15" t="s">
        <v>74</v>
      </c>
      <c r="R37" s="15" t="s">
        <v>71</v>
      </c>
      <c r="S37" s="15">
        <v>13.2</v>
      </c>
      <c r="T37" s="15">
        <v>0.38</v>
      </c>
      <c r="U37" s="15" t="s">
        <v>74</v>
      </c>
      <c r="V37" s="15">
        <v>3.82</v>
      </c>
      <c r="W37" s="15" t="s">
        <v>71</v>
      </c>
      <c r="X37" s="15" t="s">
        <v>75</v>
      </c>
      <c r="Y37" s="15" t="s">
        <v>76</v>
      </c>
      <c r="Z37" s="15" t="s">
        <v>82</v>
      </c>
      <c r="AA37" s="15">
        <v>6.8</v>
      </c>
      <c r="AB37" s="15" t="s">
        <v>77</v>
      </c>
      <c r="AC37" s="15">
        <v>3</v>
      </c>
      <c r="AD37" s="15" t="s">
        <v>78</v>
      </c>
      <c r="AE37" s="15" t="s">
        <v>79</v>
      </c>
      <c r="AF37" s="15" t="s">
        <v>73</v>
      </c>
      <c r="AG37" s="15" t="s">
        <v>73</v>
      </c>
      <c r="AH37" s="15">
        <v>2.2000000000000002</v>
      </c>
      <c r="AI37" s="15" t="s">
        <v>73</v>
      </c>
      <c r="AJ37" s="15" t="s">
        <v>74</v>
      </c>
      <c r="AK37" s="15">
        <v>2.6</v>
      </c>
      <c r="AL37" s="15" t="s">
        <v>80</v>
      </c>
      <c r="AM37" s="15">
        <v>1.06</v>
      </c>
    </row>
    <row r="38" spans="1:39" x14ac:dyDescent="0.25">
      <c r="A38" s="2">
        <v>62484</v>
      </c>
      <c r="B38" s="1" t="s">
        <v>2</v>
      </c>
      <c r="C38" s="29"/>
      <c r="D38" s="15" t="s">
        <v>71</v>
      </c>
      <c r="E38" s="15" t="s">
        <v>73</v>
      </c>
      <c r="F38" s="15" t="s">
        <v>72</v>
      </c>
      <c r="G38" s="15" t="s">
        <v>80</v>
      </c>
      <c r="H38" s="15" t="s">
        <v>73</v>
      </c>
      <c r="I38" s="15" t="s">
        <v>74</v>
      </c>
      <c r="J38" s="15">
        <v>14</v>
      </c>
      <c r="K38" s="15" t="s">
        <v>74</v>
      </c>
      <c r="L38" s="15">
        <v>109</v>
      </c>
      <c r="M38" s="15" t="s">
        <v>74</v>
      </c>
      <c r="N38" s="15">
        <v>0.3</v>
      </c>
      <c r="O38" s="15">
        <v>2.12</v>
      </c>
      <c r="P38" s="15">
        <v>2</v>
      </c>
      <c r="Q38" s="15" t="s">
        <v>74</v>
      </c>
      <c r="R38" s="15" t="s">
        <v>71</v>
      </c>
      <c r="S38" s="15">
        <v>9.4</v>
      </c>
      <c r="T38" s="15">
        <v>0.41</v>
      </c>
      <c r="U38" s="15" t="s">
        <v>74</v>
      </c>
      <c r="V38" s="15">
        <v>3</v>
      </c>
      <c r="W38" s="15" t="s">
        <v>71</v>
      </c>
      <c r="X38" s="15" t="s">
        <v>75</v>
      </c>
      <c r="Y38" s="15" t="s">
        <v>76</v>
      </c>
      <c r="Z38" s="15">
        <v>0.3</v>
      </c>
      <c r="AA38" s="15">
        <v>5.5</v>
      </c>
      <c r="AB38" s="15" t="s">
        <v>77</v>
      </c>
      <c r="AC38" s="15">
        <v>1.7</v>
      </c>
      <c r="AD38" s="15" t="s">
        <v>78</v>
      </c>
      <c r="AE38" s="15" t="s">
        <v>79</v>
      </c>
      <c r="AF38" s="15" t="s">
        <v>73</v>
      </c>
      <c r="AG38" s="15" t="s">
        <v>73</v>
      </c>
      <c r="AH38" s="15">
        <v>1.2</v>
      </c>
      <c r="AI38" s="15" t="s">
        <v>73</v>
      </c>
      <c r="AJ38" s="15" t="s">
        <v>74</v>
      </c>
      <c r="AK38" s="15">
        <v>1.5</v>
      </c>
      <c r="AL38" s="15" t="s">
        <v>80</v>
      </c>
      <c r="AM38" s="15">
        <v>1.19</v>
      </c>
    </row>
    <row r="39" spans="1:39" x14ac:dyDescent="0.25">
      <c r="A39" s="2">
        <v>62485</v>
      </c>
      <c r="B39" s="1" t="s">
        <v>2</v>
      </c>
      <c r="C39" s="29"/>
      <c r="D39" s="15" t="s">
        <v>71</v>
      </c>
      <c r="E39" s="15">
        <v>3.5</v>
      </c>
      <c r="F39" s="15" t="s">
        <v>72</v>
      </c>
      <c r="G39" s="15">
        <v>480</v>
      </c>
      <c r="H39" s="15" t="s">
        <v>73</v>
      </c>
      <c r="I39" s="15" t="s">
        <v>74</v>
      </c>
      <c r="J39" s="15">
        <v>13</v>
      </c>
      <c r="K39" s="15" t="s">
        <v>74</v>
      </c>
      <c r="L39" s="15">
        <v>54</v>
      </c>
      <c r="M39" s="15">
        <v>3</v>
      </c>
      <c r="N39" s="15" t="s">
        <v>81</v>
      </c>
      <c r="O39" s="15">
        <v>2.4300000000000002</v>
      </c>
      <c r="P39" s="15">
        <v>3</v>
      </c>
      <c r="Q39" s="15" t="s">
        <v>74</v>
      </c>
      <c r="R39" s="15" t="s">
        <v>71</v>
      </c>
      <c r="S39" s="15">
        <v>9</v>
      </c>
      <c r="T39" s="15">
        <v>0.42</v>
      </c>
      <c r="U39" s="15" t="s">
        <v>74</v>
      </c>
      <c r="V39" s="15">
        <v>1.74</v>
      </c>
      <c r="W39" s="15" t="s">
        <v>71</v>
      </c>
      <c r="X39" s="15" t="s">
        <v>75</v>
      </c>
      <c r="Y39" s="15">
        <v>55</v>
      </c>
      <c r="Z39" s="15" t="s">
        <v>82</v>
      </c>
      <c r="AA39" s="15">
        <v>7.9</v>
      </c>
      <c r="AB39" s="15" t="s">
        <v>77</v>
      </c>
      <c r="AC39" s="15">
        <v>2.2000000000000002</v>
      </c>
      <c r="AD39" s="15" t="s">
        <v>78</v>
      </c>
      <c r="AE39" s="15" t="s">
        <v>79</v>
      </c>
      <c r="AF39" s="15" t="s">
        <v>73</v>
      </c>
      <c r="AG39" s="15" t="s">
        <v>73</v>
      </c>
      <c r="AH39" s="15" t="s">
        <v>81</v>
      </c>
      <c r="AI39" s="15" t="s">
        <v>73</v>
      </c>
      <c r="AJ39" s="15" t="s">
        <v>74</v>
      </c>
      <c r="AK39" s="15">
        <v>1.9</v>
      </c>
      <c r="AL39" s="15" t="s">
        <v>80</v>
      </c>
      <c r="AM39" s="15">
        <v>1.07</v>
      </c>
    </row>
    <row r="40" spans="1:39" x14ac:dyDescent="0.25">
      <c r="A40" s="2">
        <v>62486</v>
      </c>
      <c r="B40" s="1" t="s">
        <v>2</v>
      </c>
      <c r="C40" s="29"/>
      <c r="D40" s="15" t="s">
        <v>71</v>
      </c>
      <c r="E40" s="15">
        <v>11</v>
      </c>
      <c r="F40" s="15" t="s">
        <v>72</v>
      </c>
      <c r="G40" s="15" t="s">
        <v>80</v>
      </c>
      <c r="H40" s="15" t="s">
        <v>73</v>
      </c>
      <c r="I40" s="15">
        <v>6</v>
      </c>
      <c r="J40" s="15">
        <v>16</v>
      </c>
      <c r="K40" s="15">
        <v>14</v>
      </c>
      <c r="L40" s="15">
        <v>92</v>
      </c>
      <c r="M40" s="15" t="s">
        <v>74</v>
      </c>
      <c r="N40" s="15">
        <v>0.7</v>
      </c>
      <c r="O40" s="15">
        <v>5.04</v>
      </c>
      <c r="P40" s="15">
        <v>2</v>
      </c>
      <c r="Q40" s="15" t="s">
        <v>74</v>
      </c>
      <c r="R40" s="15" t="s">
        <v>71</v>
      </c>
      <c r="S40" s="15">
        <v>9.6</v>
      </c>
      <c r="T40" s="15">
        <v>0.11</v>
      </c>
      <c r="U40" s="15" t="s">
        <v>74</v>
      </c>
      <c r="V40" s="15">
        <v>0.78</v>
      </c>
      <c r="W40" s="15" t="s">
        <v>71</v>
      </c>
      <c r="X40" s="15" t="s">
        <v>75</v>
      </c>
      <c r="Y40" s="15" t="s">
        <v>76</v>
      </c>
      <c r="Z40" s="15">
        <v>1.5</v>
      </c>
      <c r="AA40" s="15">
        <v>22</v>
      </c>
      <c r="AB40" s="15" t="s">
        <v>77</v>
      </c>
      <c r="AC40" s="15">
        <v>3</v>
      </c>
      <c r="AD40" s="15" t="s">
        <v>78</v>
      </c>
      <c r="AE40" s="15" t="s">
        <v>79</v>
      </c>
      <c r="AF40" s="15" t="s">
        <v>73</v>
      </c>
      <c r="AG40" s="15" t="s">
        <v>73</v>
      </c>
      <c r="AH40" s="15">
        <v>1.4</v>
      </c>
      <c r="AI40" s="15">
        <v>2.8</v>
      </c>
      <c r="AJ40" s="15" t="s">
        <v>74</v>
      </c>
      <c r="AK40" s="15">
        <v>2.2999999999999998</v>
      </c>
      <c r="AL40" s="15" t="s">
        <v>80</v>
      </c>
      <c r="AM40" s="15">
        <v>1.3</v>
      </c>
    </row>
    <row r="41" spans="1:39" x14ac:dyDescent="0.25">
      <c r="A41" s="2">
        <v>62487</v>
      </c>
      <c r="B41" s="1" t="s">
        <v>2</v>
      </c>
      <c r="C41" s="29"/>
      <c r="D41" s="15" t="s">
        <v>71</v>
      </c>
      <c r="E41" s="15">
        <v>2.9</v>
      </c>
      <c r="F41" s="15" t="s">
        <v>72</v>
      </c>
      <c r="G41" s="15">
        <v>440</v>
      </c>
      <c r="H41" s="15" t="s">
        <v>73</v>
      </c>
      <c r="I41" s="15" t="s">
        <v>74</v>
      </c>
      <c r="J41" s="15">
        <v>21</v>
      </c>
      <c r="K41" s="15">
        <v>28</v>
      </c>
      <c r="L41" s="15">
        <v>133</v>
      </c>
      <c r="M41" s="15">
        <v>2</v>
      </c>
      <c r="N41" s="15">
        <v>1.1000000000000001</v>
      </c>
      <c r="O41" s="15">
        <v>12.3</v>
      </c>
      <c r="P41" s="15" t="s">
        <v>74</v>
      </c>
      <c r="Q41" s="15" t="s">
        <v>74</v>
      </c>
      <c r="R41" s="15" t="s">
        <v>71</v>
      </c>
      <c r="S41" s="15">
        <v>14.8</v>
      </c>
      <c r="T41" s="15">
        <v>0.24</v>
      </c>
      <c r="U41" s="15" t="s">
        <v>74</v>
      </c>
      <c r="V41" s="15">
        <v>0.05</v>
      </c>
      <c r="W41" s="15">
        <v>27</v>
      </c>
      <c r="X41" s="15" t="s">
        <v>75</v>
      </c>
      <c r="Y41" s="15" t="s">
        <v>76</v>
      </c>
      <c r="Z41" s="15" t="s">
        <v>82</v>
      </c>
      <c r="AA41" s="15">
        <v>23</v>
      </c>
      <c r="AB41" s="15" t="s">
        <v>77</v>
      </c>
      <c r="AC41" s="15">
        <v>3.3</v>
      </c>
      <c r="AD41" s="15" t="s">
        <v>78</v>
      </c>
      <c r="AE41" s="15" t="s">
        <v>79</v>
      </c>
      <c r="AF41" s="15" t="s">
        <v>73</v>
      </c>
      <c r="AG41" s="15" t="s">
        <v>73</v>
      </c>
      <c r="AH41" s="15" t="s">
        <v>81</v>
      </c>
      <c r="AI41" s="15" t="s">
        <v>73</v>
      </c>
      <c r="AJ41" s="15" t="s">
        <v>74</v>
      </c>
      <c r="AK41" s="15">
        <v>1.3</v>
      </c>
      <c r="AL41" s="15">
        <v>120</v>
      </c>
      <c r="AM41" s="15">
        <v>1.27</v>
      </c>
    </row>
    <row r="42" spans="1:39" x14ac:dyDescent="0.25">
      <c r="A42" s="2">
        <v>62488</v>
      </c>
      <c r="B42" s="1" t="s">
        <v>2</v>
      </c>
      <c r="C42" s="29"/>
      <c r="D42" s="15" t="s">
        <v>71</v>
      </c>
      <c r="E42" s="15">
        <v>6.1</v>
      </c>
      <c r="F42" s="15" t="s">
        <v>72</v>
      </c>
      <c r="G42" s="15" t="s">
        <v>80</v>
      </c>
      <c r="H42" s="15" t="s">
        <v>73</v>
      </c>
      <c r="I42" s="15" t="s">
        <v>74</v>
      </c>
      <c r="J42" s="15">
        <v>16</v>
      </c>
      <c r="K42" s="15">
        <v>13</v>
      </c>
      <c r="L42" s="15">
        <v>75</v>
      </c>
      <c r="M42" s="15" t="s">
        <v>74</v>
      </c>
      <c r="N42" s="15" t="s">
        <v>81</v>
      </c>
      <c r="O42" s="15">
        <v>3.64</v>
      </c>
      <c r="P42" s="15">
        <v>5</v>
      </c>
      <c r="Q42" s="15" t="s">
        <v>74</v>
      </c>
      <c r="R42" s="15" t="s">
        <v>71</v>
      </c>
      <c r="S42" s="15">
        <v>14.6</v>
      </c>
      <c r="T42" s="15">
        <v>0.38</v>
      </c>
      <c r="U42" s="15" t="s">
        <v>74</v>
      </c>
      <c r="V42" s="15">
        <v>3.55</v>
      </c>
      <c r="W42" s="15" t="s">
        <v>71</v>
      </c>
      <c r="X42" s="15" t="s">
        <v>75</v>
      </c>
      <c r="Y42" s="15" t="s">
        <v>76</v>
      </c>
      <c r="Z42" s="15" t="s">
        <v>82</v>
      </c>
      <c r="AA42" s="15">
        <v>15.2</v>
      </c>
      <c r="AB42" s="15" t="s">
        <v>77</v>
      </c>
      <c r="AC42" s="15">
        <v>2.5</v>
      </c>
      <c r="AD42" s="15" t="s">
        <v>78</v>
      </c>
      <c r="AE42" s="15" t="s">
        <v>79</v>
      </c>
      <c r="AF42" s="15" t="s">
        <v>73</v>
      </c>
      <c r="AG42" s="15" t="s">
        <v>73</v>
      </c>
      <c r="AH42" s="15">
        <v>1.5</v>
      </c>
      <c r="AI42" s="15" t="s">
        <v>73</v>
      </c>
      <c r="AJ42" s="15" t="s">
        <v>74</v>
      </c>
      <c r="AK42" s="15">
        <v>2.1</v>
      </c>
      <c r="AL42" s="15" t="s">
        <v>80</v>
      </c>
      <c r="AM42" s="15">
        <v>1.33</v>
      </c>
    </row>
    <row r="43" spans="1:39" x14ac:dyDescent="0.25">
      <c r="A43" s="3">
        <v>62489</v>
      </c>
      <c r="B43" s="4" t="s">
        <v>2</v>
      </c>
      <c r="C43" s="30"/>
      <c r="D43" s="10">
        <v>75</v>
      </c>
      <c r="E43" s="10">
        <v>511</v>
      </c>
      <c r="F43" s="10">
        <v>835</v>
      </c>
      <c r="G43" s="10">
        <v>1280</v>
      </c>
      <c r="H43" s="10" t="s">
        <v>73</v>
      </c>
      <c r="I43" s="10" t="s">
        <v>74</v>
      </c>
      <c r="J43" s="10" t="s">
        <v>77</v>
      </c>
      <c r="K43" s="10">
        <v>8</v>
      </c>
      <c r="L43" s="10">
        <v>122</v>
      </c>
      <c r="M43" s="10" t="s">
        <v>74</v>
      </c>
      <c r="N43" s="10" t="s">
        <v>81</v>
      </c>
      <c r="O43" s="10">
        <v>30.2</v>
      </c>
      <c r="P43" s="10" t="s">
        <v>74</v>
      </c>
      <c r="Q43" s="10" t="s">
        <v>74</v>
      </c>
      <c r="R43" s="10" t="s">
        <v>71</v>
      </c>
      <c r="S43" s="10">
        <v>9.5</v>
      </c>
      <c r="T43" s="10" t="s">
        <v>79</v>
      </c>
      <c r="U43" s="10">
        <v>66</v>
      </c>
      <c r="V43" s="10">
        <v>0.02</v>
      </c>
      <c r="W43" s="10" t="s">
        <v>71</v>
      </c>
      <c r="X43" s="10" t="s">
        <v>75</v>
      </c>
      <c r="Y43" s="10" t="s">
        <v>76</v>
      </c>
      <c r="Z43" s="10">
        <v>126</v>
      </c>
      <c r="AA43" s="10">
        <v>3.4</v>
      </c>
      <c r="AB43" s="10" t="s">
        <v>77</v>
      </c>
      <c r="AC43" s="10">
        <v>0.5</v>
      </c>
      <c r="AD43" s="10" t="s">
        <v>78</v>
      </c>
      <c r="AE43" s="10" t="s">
        <v>79</v>
      </c>
      <c r="AF43" s="10" t="s">
        <v>73</v>
      </c>
      <c r="AG43" s="10" t="s">
        <v>73</v>
      </c>
      <c r="AH43" s="10" t="s">
        <v>81</v>
      </c>
      <c r="AI43" s="10" t="s">
        <v>73</v>
      </c>
      <c r="AJ43" s="10" t="s">
        <v>74</v>
      </c>
      <c r="AK43" s="10" t="s">
        <v>81</v>
      </c>
      <c r="AL43" s="10">
        <v>66100</v>
      </c>
      <c r="AM43" s="10">
        <v>1.1599999999999999</v>
      </c>
    </row>
    <row r="44" spans="1:39" x14ac:dyDescent="0.25">
      <c r="A44" s="6"/>
      <c r="B44" s="9"/>
      <c r="C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x14ac:dyDescent="0.25">
      <c r="A45" s="36" t="s">
        <v>26</v>
      </c>
    </row>
    <row r="46" spans="1:39" x14ac:dyDescent="0.25">
      <c r="A46" s="32" t="s">
        <v>16</v>
      </c>
      <c r="D46" s="8">
        <v>0</v>
      </c>
      <c r="E46" s="8">
        <v>43.356643356643353</v>
      </c>
      <c r="F46" s="8">
        <v>0</v>
      </c>
      <c r="G46" s="8">
        <v>41.269841269841265</v>
      </c>
      <c r="H46" s="8">
        <v>0</v>
      </c>
      <c r="I46" s="8">
        <v>0</v>
      </c>
      <c r="J46" s="8">
        <v>62.5</v>
      </c>
      <c r="K46" s="8">
        <v>16.666666666666664</v>
      </c>
      <c r="L46" s="8">
        <v>40</v>
      </c>
      <c r="M46" s="8">
        <v>0</v>
      </c>
      <c r="N46" s="8">
        <v>35.294117647058833</v>
      </c>
      <c r="O46" s="8">
        <v>8.2036775106082036</v>
      </c>
      <c r="P46" s="8">
        <v>28.571428571428569</v>
      </c>
      <c r="Q46" s="8">
        <v>0</v>
      </c>
      <c r="R46" s="8">
        <v>0</v>
      </c>
      <c r="S46" s="8">
        <v>0.82304526748970908</v>
      </c>
      <c r="T46" s="8">
        <v>16.470588235294116</v>
      </c>
      <c r="U46" s="8">
        <v>0</v>
      </c>
      <c r="V46" s="8">
        <v>0.40899795501023434</v>
      </c>
      <c r="W46" s="8">
        <v>75</v>
      </c>
      <c r="X46" s="8">
        <v>0</v>
      </c>
      <c r="Y46" s="8">
        <v>0</v>
      </c>
      <c r="Z46" s="8">
        <v>47.619047619047613</v>
      </c>
      <c r="AA46" s="8">
        <v>2.1352313167259709</v>
      </c>
      <c r="AB46" s="8">
        <v>0</v>
      </c>
      <c r="AC46" s="8">
        <v>14.925373134328357</v>
      </c>
      <c r="AD46" s="8">
        <v>0</v>
      </c>
      <c r="AE46" s="8">
        <v>0</v>
      </c>
      <c r="AF46" s="8">
        <v>0</v>
      </c>
      <c r="AG46" s="8">
        <v>0</v>
      </c>
      <c r="AH46" s="8">
        <v>36.363636363636367</v>
      </c>
      <c r="AI46" s="8">
        <v>160.78431372549019</v>
      </c>
      <c r="AJ46" s="8">
        <v>0</v>
      </c>
      <c r="AK46" s="8">
        <v>12.765957446808502</v>
      </c>
      <c r="AL46" s="8">
        <v>128.57142857142858</v>
      </c>
    </row>
    <row r="47" spans="1:39" x14ac:dyDescent="0.25">
      <c r="A47" s="32" t="s">
        <v>17</v>
      </c>
      <c r="D47" s="8">
        <v>0</v>
      </c>
      <c r="E47" s="8">
        <v>20.304568527918782</v>
      </c>
      <c r="F47" s="8">
        <v>0</v>
      </c>
      <c r="G47" s="8">
        <v>0</v>
      </c>
      <c r="H47" s="8">
        <v>0</v>
      </c>
      <c r="I47" s="8">
        <v>0</v>
      </c>
      <c r="J47" s="8">
        <v>41.095890410958901</v>
      </c>
      <c r="K47" s="8">
        <v>0</v>
      </c>
      <c r="L47" s="8">
        <v>47.619047619047613</v>
      </c>
      <c r="M47" s="8">
        <v>0</v>
      </c>
      <c r="N47" s="8">
        <v>11.764705882352937</v>
      </c>
      <c r="O47" s="8">
        <v>4.6132971506105811</v>
      </c>
      <c r="P47" s="8">
        <v>22.222222222222221</v>
      </c>
      <c r="Q47" s="8">
        <v>0</v>
      </c>
      <c r="R47" s="8">
        <v>0</v>
      </c>
      <c r="S47" s="8">
        <v>5.6737588652482325</v>
      </c>
      <c r="T47" s="8">
        <v>4.7619047619047663</v>
      </c>
      <c r="U47" s="8">
        <v>0</v>
      </c>
      <c r="V47" s="8">
        <v>1.5748031496063006</v>
      </c>
      <c r="W47" s="8">
        <v>50</v>
      </c>
      <c r="X47" s="8">
        <v>0</v>
      </c>
      <c r="Y47" s="8">
        <v>0</v>
      </c>
      <c r="Z47" s="8">
        <v>0</v>
      </c>
      <c r="AA47" s="8">
        <v>0.56980056980057792</v>
      </c>
      <c r="AB47" s="8">
        <v>0</v>
      </c>
      <c r="AC47" s="8">
        <v>7.0588235294117814</v>
      </c>
      <c r="AD47" s="8">
        <v>0</v>
      </c>
      <c r="AE47" s="8">
        <v>0</v>
      </c>
      <c r="AF47" s="8">
        <v>0</v>
      </c>
      <c r="AG47" s="8">
        <v>0</v>
      </c>
      <c r="AH47" s="8">
        <v>53.968253968253975</v>
      </c>
      <c r="AI47" s="8">
        <v>0</v>
      </c>
      <c r="AJ47" s="8">
        <v>0</v>
      </c>
      <c r="AK47" s="8">
        <v>9.5238095238095184</v>
      </c>
      <c r="AL47" s="8">
        <v>0</v>
      </c>
    </row>
    <row r="48" spans="1:39" x14ac:dyDescent="0.25">
      <c r="A48" s="32" t="s">
        <v>18</v>
      </c>
      <c r="D48" s="8">
        <v>0</v>
      </c>
      <c r="E48" s="8">
        <v>13.065326633165819</v>
      </c>
      <c r="F48" s="8">
        <v>0</v>
      </c>
      <c r="G48" s="8">
        <v>169.23076923076923</v>
      </c>
      <c r="H48" s="8">
        <v>0</v>
      </c>
      <c r="I48" s="8">
        <v>0</v>
      </c>
      <c r="J48" s="8">
        <v>20</v>
      </c>
      <c r="K48" s="8">
        <v>16.666666666666664</v>
      </c>
      <c r="L48" s="8">
        <v>120</v>
      </c>
      <c r="M48" s="8">
        <v>0</v>
      </c>
      <c r="N48" s="8">
        <v>120.00000000000001</v>
      </c>
      <c r="O48" s="8">
        <v>5.9574468085106371</v>
      </c>
      <c r="P48" s="8">
        <v>40</v>
      </c>
      <c r="Q48" s="8">
        <v>0</v>
      </c>
      <c r="R48" s="8">
        <v>0</v>
      </c>
      <c r="S48" s="8">
        <v>14.671814671814676</v>
      </c>
      <c r="T48" s="8">
        <v>8.8888888888888857</v>
      </c>
      <c r="U48" s="8">
        <v>0</v>
      </c>
      <c r="V48" s="8">
        <v>4.4247787610619511</v>
      </c>
      <c r="W48" s="8">
        <v>120</v>
      </c>
      <c r="X48" s="8">
        <v>0</v>
      </c>
      <c r="Y48" s="8">
        <v>127.71084337349396</v>
      </c>
      <c r="Z48" s="8">
        <v>28.571428571428566</v>
      </c>
      <c r="AA48" s="8">
        <v>3.278688524590164</v>
      </c>
      <c r="AB48" s="8">
        <v>0</v>
      </c>
      <c r="AC48" s="8">
        <v>2.8169014084507067</v>
      </c>
      <c r="AD48" s="8">
        <v>0</v>
      </c>
      <c r="AE48" s="8">
        <v>0</v>
      </c>
      <c r="AF48" s="8">
        <v>0</v>
      </c>
      <c r="AG48" s="8">
        <v>0</v>
      </c>
      <c r="AH48" s="8">
        <v>21.276595744680851</v>
      </c>
      <c r="AI48" s="8">
        <v>0</v>
      </c>
      <c r="AJ48" s="8">
        <v>0</v>
      </c>
      <c r="AK48" s="8">
        <v>11.764705882352953</v>
      </c>
      <c r="AL48" s="8">
        <v>0</v>
      </c>
    </row>
    <row r="49" spans="1:39" x14ac:dyDescent="0.25">
      <c r="A49" s="32" t="s">
        <v>19</v>
      </c>
      <c r="D49" s="8">
        <v>0</v>
      </c>
      <c r="E49" s="8">
        <v>3.7914691943127994</v>
      </c>
      <c r="F49" s="8">
        <v>19.047619047619047</v>
      </c>
      <c r="G49" s="8">
        <v>54.014598540145982</v>
      </c>
      <c r="H49" s="8">
        <v>17.021276595744681</v>
      </c>
      <c r="I49" s="8">
        <v>0</v>
      </c>
      <c r="J49" s="8">
        <v>46.808510638297875</v>
      </c>
      <c r="K49" s="8">
        <v>19.35483870967742</v>
      </c>
      <c r="L49" s="8">
        <v>28.571428571428569</v>
      </c>
      <c r="M49" s="8">
        <v>0</v>
      </c>
      <c r="N49" s="8">
        <v>39.999999999999993</v>
      </c>
      <c r="O49" s="8">
        <v>8.5914085914085856</v>
      </c>
      <c r="P49" s="8">
        <v>0</v>
      </c>
      <c r="Q49" s="8">
        <v>0</v>
      </c>
      <c r="R49" s="8">
        <v>0</v>
      </c>
      <c r="S49" s="8">
        <v>1.8181818181818119</v>
      </c>
      <c r="T49" s="8">
        <v>23.376623376623368</v>
      </c>
      <c r="U49" s="8">
        <v>0</v>
      </c>
      <c r="V49" s="8">
        <v>0.40567951318459355</v>
      </c>
      <c r="W49" s="8">
        <v>131.0344827586207</v>
      </c>
      <c r="X49" s="8">
        <v>0</v>
      </c>
      <c r="Y49" s="8">
        <v>0</v>
      </c>
      <c r="Z49" s="8">
        <v>12.244897959183684</v>
      </c>
      <c r="AA49" s="8">
        <v>0.45558086560365113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62.857142857142847</v>
      </c>
      <c r="AI49" s="8">
        <v>0</v>
      </c>
      <c r="AJ49" s="8">
        <v>0</v>
      </c>
      <c r="AK49" s="8">
        <v>0</v>
      </c>
      <c r="AL49" s="8">
        <v>15.09433962264151</v>
      </c>
    </row>
    <row r="50" spans="1:39" s="20" customFormat="1" x14ac:dyDescent="0.25">
      <c r="A50" s="31" t="s">
        <v>20</v>
      </c>
      <c r="B50" s="13"/>
      <c r="C50" s="13"/>
      <c r="D50" s="19">
        <f>AVERAGE(D46:D49)</f>
        <v>0</v>
      </c>
      <c r="E50" s="19">
        <f t="shared" ref="E50:AL50" si="0">AVERAGE(E46:E49)</f>
        <v>20.129501928010189</v>
      </c>
      <c r="F50" s="19">
        <f t="shared" si="0"/>
        <v>4.7619047619047619</v>
      </c>
      <c r="G50" s="19">
        <f t="shared" si="0"/>
        <v>66.128802260189119</v>
      </c>
      <c r="H50" s="19">
        <f t="shared" si="0"/>
        <v>4.2553191489361701</v>
      </c>
      <c r="I50" s="19">
        <f t="shared" si="0"/>
        <v>0</v>
      </c>
      <c r="J50" s="19">
        <f t="shared" si="0"/>
        <v>42.601100262314191</v>
      </c>
      <c r="K50" s="19">
        <f t="shared" si="0"/>
        <v>13.172043010752688</v>
      </c>
      <c r="L50" s="19">
        <f t="shared" si="0"/>
        <v>59.047619047619051</v>
      </c>
      <c r="M50" s="19">
        <f t="shared" si="0"/>
        <v>0</v>
      </c>
      <c r="N50" s="19">
        <f t="shared" si="0"/>
        <v>51.764705882352942</v>
      </c>
      <c r="O50" s="19">
        <f t="shared" si="0"/>
        <v>6.8414575152845014</v>
      </c>
      <c r="P50" s="19">
        <f t="shared" si="0"/>
        <v>22.698412698412696</v>
      </c>
      <c r="Q50" s="19">
        <f t="shared" si="0"/>
        <v>0</v>
      </c>
      <c r="R50" s="19">
        <f t="shared" si="0"/>
        <v>0</v>
      </c>
      <c r="S50" s="19">
        <f t="shared" si="0"/>
        <v>5.7467001556836079</v>
      </c>
      <c r="T50" s="19">
        <f t="shared" si="0"/>
        <v>13.374501315677783</v>
      </c>
      <c r="U50" s="19">
        <f t="shared" si="0"/>
        <v>0</v>
      </c>
      <c r="V50" s="19">
        <f t="shared" si="0"/>
        <v>1.7035648447157699</v>
      </c>
      <c r="W50" s="19">
        <f t="shared" si="0"/>
        <v>94.008620689655174</v>
      </c>
      <c r="X50" s="19">
        <f t="shared" si="0"/>
        <v>0</v>
      </c>
      <c r="Y50" s="19">
        <f t="shared" si="0"/>
        <v>31.92771084337349</v>
      </c>
      <c r="Z50" s="19">
        <f t="shared" si="0"/>
        <v>22.108843537414966</v>
      </c>
      <c r="AA50" s="19">
        <f t="shared" si="0"/>
        <v>1.6098253191800911</v>
      </c>
      <c r="AB50" s="19">
        <f t="shared" si="0"/>
        <v>0</v>
      </c>
      <c r="AC50" s="19">
        <f t="shared" si="0"/>
        <v>6.2002745180477117</v>
      </c>
      <c r="AD50" s="19">
        <f t="shared" si="0"/>
        <v>0</v>
      </c>
      <c r="AE50" s="19">
        <f t="shared" si="0"/>
        <v>0</v>
      </c>
      <c r="AF50" s="19">
        <f t="shared" si="0"/>
        <v>0</v>
      </c>
      <c r="AG50" s="19">
        <f t="shared" si="0"/>
        <v>0</v>
      </c>
      <c r="AH50" s="19">
        <f t="shared" si="0"/>
        <v>43.616407233428511</v>
      </c>
      <c r="AI50" s="19">
        <f t="shared" si="0"/>
        <v>40.196078431372548</v>
      </c>
      <c r="AJ50" s="19">
        <f t="shared" si="0"/>
        <v>0</v>
      </c>
      <c r="AK50" s="19">
        <f t="shared" si="0"/>
        <v>8.5136182132427436</v>
      </c>
      <c r="AL50" s="19">
        <f t="shared" si="0"/>
        <v>35.916442048517524</v>
      </c>
      <c r="AM50" s="12"/>
    </row>
    <row r="51" spans="1:39" x14ac:dyDescent="0.25">
      <c r="A51" s="2"/>
    </row>
    <row r="52" spans="1:39" x14ac:dyDescent="0.25">
      <c r="A52" s="33" t="s">
        <v>21</v>
      </c>
    </row>
    <row r="53" spans="1:39" x14ac:dyDescent="0.25">
      <c r="A53" s="35" t="s">
        <v>22</v>
      </c>
      <c r="D53" s="8">
        <v>0</v>
      </c>
      <c r="E53" s="8">
        <v>15.075376884422113</v>
      </c>
      <c r="F53" s="8">
        <v>0</v>
      </c>
      <c r="G53" s="8">
        <v>156.52173913043478</v>
      </c>
      <c r="H53" s="8">
        <v>0</v>
      </c>
      <c r="I53" s="8">
        <v>0</v>
      </c>
      <c r="J53" s="8">
        <v>83.464566929133852</v>
      </c>
      <c r="K53" s="8">
        <v>35.294117647058826</v>
      </c>
      <c r="L53" s="8">
        <v>61.728395061728392</v>
      </c>
      <c r="M53" s="8">
        <v>0</v>
      </c>
      <c r="N53" s="8">
        <v>0</v>
      </c>
      <c r="O53" s="8">
        <v>0</v>
      </c>
      <c r="P53" s="8">
        <v>22.222222222222221</v>
      </c>
      <c r="Q53" s="8">
        <v>0</v>
      </c>
      <c r="R53" s="8">
        <v>0</v>
      </c>
      <c r="S53" s="8">
        <v>0.66889632107023178</v>
      </c>
      <c r="T53" s="8">
        <v>7.547169811320761</v>
      </c>
      <c r="U53" s="8">
        <v>0</v>
      </c>
      <c r="V53" s="8">
        <v>0.45558086560365513</v>
      </c>
      <c r="W53" s="8">
        <v>60.465116279069761</v>
      </c>
      <c r="X53" s="8">
        <v>0</v>
      </c>
      <c r="Y53" s="8">
        <v>0</v>
      </c>
      <c r="Z53" s="8">
        <v>133.33333333333334</v>
      </c>
      <c r="AA53" s="8">
        <v>1.4184397163120517</v>
      </c>
      <c r="AB53" s="8">
        <v>0</v>
      </c>
      <c r="AC53" s="8">
        <v>7.9999999999999947</v>
      </c>
      <c r="AD53" s="8">
        <v>0</v>
      </c>
      <c r="AE53" s="8">
        <v>0</v>
      </c>
      <c r="AF53" s="8">
        <v>0</v>
      </c>
      <c r="AG53" s="8">
        <v>0</v>
      </c>
      <c r="AH53" s="8">
        <v>78.260869565217405</v>
      </c>
      <c r="AI53" s="8">
        <v>158.33333333333331</v>
      </c>
      <c r="AJ53" s="8">
        <v>0</v>
      </c>
      <c r="AK53" s="8">
        <v>7.1428571428571344</v>
      </c>
      <c r="AL53" s="8">
        <v>0</v>
      </c>
    </row>
    <row r="54" spans="1:39" x14ac:dyDescent="0.25">
      <c r="A54" s="35" t="s">
        <v>23</v>
      </c>
      <c r="D54" s="8">
        <v>0</v>
      </c>
      <c r="E54" s="8">
        <v>3.9215686274509776</v>
      </c>
      <c r="F54" s="8">
        <v>0</v>
      </c>
      <c r="G54" s="8">
        <v>18.705035971223023</v>
      </c>
      <c r="H54" s="8">
        <v>0</v>
      </c>
      <c r="I54" s="8">
        <v>0</v>
      </c>
      <c r="J54" s="8">
        <v>0</v>
      </c>
      <c r="K54" s="8">
        <v>56.000000000000007</v>
      </c>
      <c r="L54" s="8">
        <v>37.5</v>
      </c>
      <c r="M54" s="8">
        <v>0</v>
      </c>
      <c r="N54" s="8">
        <v>152.94117647058826</v>
      </c>
      <c r="O54" s="8">
        <v>6.9478908188585553</v>
      </c>
      <c r="P54" s="8">
        <v>22.222222222222221</v>
      </c>
      <c r="Q54" s="8">
        <v>0</v>
      </c>
      <c r="R54" s="8">
        <v>0</v>
      </c>
      <c r="S54" s="8">
        <v>0.74349442379181896</v>
      </c>
      <c r="T54" s="8">
        <v>0</v>
      </c>
      <c r="U54" s="8">
        <v>0</v>
      </c>
      <c r="V54" s="8">
        <v>0.97560975609756184</v>
      </c>
      <c r="W54" s="8">
        <v>113.04347826086956</v>
      </c>
      <c r="X54" s="8">
        <v>0</v>
      </c>
      <c r="Y54" s="8">
        <v>0</v>
      </c>
      <c r="Z54" s="8">
        <v>0</v>
      </c>
      <c r="AA54" s="8">
        <v>1.5345268542199526</v>
      </c>
      <c r="AB54" s="8">
        <v>0</v>
      </c>
      <c r="AC54" s="8">
        <v>2.6666666666666572</v>
      </c>
      <c r="AD54" s="8">
        <v>0</v>
      </c>
      <c r="AE54" s="8">
        <v>0</v>
      </c>
      <c r="AF54" s="8">
        <v>0</v>
      </c>
      <c r="AG54" s="8">
        <v>0</v>
      </c>
      <c r="AH54" s="8">
        <v>10.810810810810807</v>
      </c>
      <c r="AI54" s="8">
        <v>0</v>
      </c>
      <c r="AJ54" s="8">
        <v>0</v>
      </c>
      <c r="AK54" s="8">
        <v>19.999999999999986</v>
      </c>
      <c r="AL54" s="8">
        <v>0</v>
      </c>
    </row>
    <row r="55" spans="1:39" x14ac:dyDescent="0.25">
      <c r="A55" s="35" t="s">
        <v>24</v>
      </c>
      <c r="D55" s="8">
        <v>0</v>
      </c>
      <c r="E55" s="8">
        <v>14.906832298136646</v>
      </c>
      <c r="F55" s="8">
        <v>0</v>
      </c>
      <c r="G55" s="8">
        <v>173.68421052631581</v>
      </c>
      <c r="H55" s="8">
        <v>0</v>
      </c>
      <c r="I55" s="8">
        <v>0</v>
      </c>
      <c r="J55" s="8">
        <v>16</v>
      </c>
      <c r="K55" s="8">
        <v>20.689655172413794</v>
      </c>
      <c r="L55" s="8">
        <v>10.526315789473683</v>
      </c>
      <c r="M55" s="8">
        <v>0</v>
      </c>
      <c r="N55" s="8">
        <v>85.714285714285708</v>
      </c>
      <c r="O55" s="8">
        <v>1.0075566750629732</v>
      </c>
      <c r="P55" s="8">
        <v>150</v>
      </c>
      <c r="Q55" s="8">
        <v>0</v>
      </c>
      <c r="R55" s="8">
        <v>0</v>
      </c>
      <c r="S55" s="8">
        <v>6.0000000000000142</v>
      </c>
      <c r="T55" s="8">
        <v>8.3333333333333304</v>
      </c>
      <c r="U55" s="8">
        <v>0</v>
      </c>
      <c r="V55" s="8">
        <v>3.3254156769596337</v>
      </c>
      <c r="W55" s="8">
        <v>154.54545454545453</v>
      </c>
      <c r="X55" s="8">
        <v>0</v>
      </c>
      <c r="Y55" s="8">
        <v>0</v>
      </c>
      <c r="Z55" s="8">
        <v>9.0909090909090793</v>
      </c>
      <c r="AA55" s="8">
        <v>1.1111111111111269</v>
      </c>
      <c r="AB55" s="8">
        <v>0</v>
      </c>
      <c r="AC55" s="8">
        <v>2.0618556701031037</v>
      </c>
      <c r="AD55" s="8">
        <v>0</v>
      </c>
      <c r="AE55" s="8">
        <v>0</v>
      </c>
      <c r="AF55" s="8">
        <v>0</v>
      </c>
      <c r="AG55" s="8">
        <v>0</v>
      </c>
      <c r="AH55" s="8">
        <v>52.631578947368418</v>
      </c>
      <c r="AI55" s="8">
        <v>88.8888888888889</v>
      </c>
      <c r="AJ55" s="8">
        <v>0</v>
      </c>
      <c r="AK55" s="8">
        <v>19.354838709677423</v>
      </c>
      <c r="AL55" s="8">
        <v>0</v>
      </c>
    </row>
    <row r="56" spans="1:39" s="20" customFormat="1" x14ac:dyDescent="0.25">
      <c r="A56" s="34" t="s">
        <v>20</v>
      </c>
      <c r="B56" s="13"/>
      <c r="C56" s="13"/>
      <c r="D56" s="19">
        <f>AVERAGE(D53:D55)</f>
        <v>0</v>
      </c>
      <c r="E56" s="19">
        <f t="shared" ref="E56:AL56" si="1">AVERAGE(E53:E55)</f>
        <v>11.301259270003245</v>
      </c>
      <c r="F56" s="19">
        <f t="shared" si="1"/>
        <v>0</v>
      </c>
      <c r="G56" s="19">
        <f t="shared" si="1"/>
        <v>116.30366187599121</v>
      </c>
      <c r="H56" s="19">
        <f t="shared" si="1"/>
        <v>0</v>
      </c>
      <c r="I56" s="19">
        <f t="shared" si="1"/>
        <v>0</v>
      </c>
      <c r="J56" s="19">
        <f t="shared" si="1"/>
        <v>33.15485564304462</v>
      </c>
      <c r="K56" s="19">
        <f t="shared" si="1"/>
        <v>37.327924273157542</v>
      </c>
      <c r="L56" s="19">
        <f t="shared" si="1"/>
        <v>36.584903617067361</v>
      </c>
      <c r="M56" s="19">
        <f t="shared" si="1"/>
        <v>0</v>
      </c>
      <c r="N56" s="19">
        <f t="shared" si="1"/>
        <v>79.551820728291318</v>
      </c>
      <c r="O56" s="19">
        <f t="shared" si="1"/>
        <v>2.6518158313071765</v>
      </c>
      <c r="P56" s="19">
        <f t="shared" si="1"/>
        <v>64.814814814814824</v>
      </c>
      <c r="Q56" s="19">
        <f t="shared" si="1"/>
        <v>0</v>
      </c>
      <c r="R56" s="19">
        <f t="shared" si="1"/>
        <v>0</v>
      </c>
      <c r="S56" s="19">
        <f t="shared" si="1"/>
        <v>2.4707969149540214</v>
      </c>
      <c r="T56" s="19">
        <f t="shared" si="1"/>
        <v>5.2935010482180305</v>
      </c>
      <c r="U56" s="19">
        <f t="shared" si="1"/>
        <v>0</v>
      </c>
      <c r="V56" s="19">
        <f t="shared" si="1"/>
        <v>1.5855354328869502</v>
      </c>
      <c r="W56" s="19">
        <f t="shared" si="1"/>
        <v>109.3513496951313</v>
      </c>
      <c r="X56" s="19">
        <f t="shared" si="1"/>
        <v>0</v>
      </c>
      <c r="Y56" s="19">
        <f t="shared" si="1"/>
        <v>0</v>
      </c>
      <c r="Z56" s="19">
        <f t="shared" si="1"/>
        <v>47.474747474747481</v>
      </c>
      <c r="AA56" s="19">
        <f t="shared" si="1"/>
        <v>1.3546925605477105</v>
      </c>
      <c r="AB56" s="19">
        <f t="shared" si="1"/>
        <v>0</v>
      </c>
      <c r="AC56" s="19">
        <f t="shared" si="1"/>
        <v>4.2428407789232514</v>
      </c>
      <c r="AD56" s="19">
        <f t="shared" si="1"/>
        <v>0</v>
      </c>
      <c r="AE56" s="19">
        <f t="shared" si="1"/>
        <v>0</v>
      </c>
      <c r="AF56" s="19">
        <f t="shared" si="1"/>
        <v>0</v>
      </c>
      <c r="AG56" s="19">
        <f t="shared" si="1"/>
        <v>0</v>
      </c>
      <c r="AH56" s="19">
        <f t="shared" si="1"/>
        <v>47.234419774465543</v>
      </c>
      <c r="AI56" s="19">
        <f t="shared" si="1"/>
        <v>82.407407407407405</v>
      </c>
      <c r="AJ56" s="19">
        <f t="shared" si="1"/>
        <v>0</v>
      </c>
      <c r="AK56" s="19">
        <f t="shared" si="1"/>
        <v>15.49923195084485</v>
      </c>
      <c r="AL56" s="19">
        <f t="shared" si="1"/>
        <v>0</v>
      </c>
      <c r="AM56" s="12"/>
    </row>
    <row r="57" spans="1:39" x14ac:dyDescent="0.25">
      <c r="A57" s="2"/>
    </row>
    <row r="58" spans="1:39" x14ac:dyDescent="0.25">
      <c r="A58" s="11" t="s">
        <v>27</v>
      </c>
    </row>
    <row r="59" spans="1:39" x14ac:dyDescent="0.25">
      <c r="A59" s="2" t="s">
        <v>12</v>
      </c>
      <c r="D59" s="15" t="s">
        <v>71</v>
      </c>
      <c r="E59" s="25">
        <v>35.299999999999997</v>
      </c>
      <c r="F59" s="15" t="s">
        <v>72</v>
      </c>
      <c r="G59" s="15" t="s">
        <v>80</v>
      </c>
      <c r="H59" s="25">
        <v>16.100000000000001</v>
      </c>
      <c r="I59" s="8">
        <v>7</v>
      </c>
      <c r="J59" s="15">
        <v>22</v>
      </c>
      <c r="K59" s="15">
        <v>13</v>
      </c>
      <c r="L59" s="15">
        <v>17</v>
      </c>
      <c r="M59" s="15" t="s">
        <v>74</v>
      </c>
      <c r="N59" s="15">
        <v>0.7</v>
      </c>
      <c r="O59" s="8">
        <v>2.86</v>
      </c>
      <c r="P59" s="15">
        <v>4</v>
      </c>
      <c r="Q59" s="15" t="s">
        <v>74</v>
      </c>
      <c r="R59" s="15" t="s">
        <v>71</v>
      </c>
      <c r="S59" s="25">
        <v>13.9</v>
      </c>
      <c r="T59" s="8">
        <v>0.34</v>
      </c>
      <c r="U59" s="15">
        <v>4</v>
      </c>
      <c r="V59" s="26">
        <v>1.5</v>
      </c>
      <c r="W59" s="15">
        <v>13</v>
      </c>
      <c r="X59" s="15" t="s">
        <v>75</v>
      </c>
      <c r="Y59" s="15" t="s">
        <v>76</v>
      </c>
      <c r="Z59" s="8">
        <v>1</v>
      </c>
      <c r="AA59" s="25">
        <v>7.4</v>
      </c>
      <c r="AB59" s="15" t="s">
        <v>77</v>
      </c>
      <c r="AC59" s="15">
        <v>3.4</v>
      </c>
      <c r="AD59" s="15" t="s">
        <v>78</v>
      </c>
      <c r="AE59" s="15" t="s">
        <v>79</v>
      </c>
      <c r="AF59" s="15" t="s">
        <v>73</v>
      </c>
      <c r="AG59" s="15" t="s">
        <v>73</v>
      </c>
      <c r="AH59" s="15">
        <v>3.5</v>
      </c>
      <c r="AI59" s="15">
        <v>11.3</v>
      </c>
      <c r="AJ59" s="15" t="s">
        <v>74</v>
      </c>
      <c r="AK59" s="15">
        <v>1.5</v>
      </c>
      <c r="AL59" s="15">
        <v>300</v>
      </c>
      <c r="AM59" s="15">
        <v>1.04</v>
      </c>
    </row>
    <row r="60" spans="1:39" s="41" customFormat="1" x14ac:dyDescent="0.25">
      <c r="A60" s="40" t="s">
        <v>85</v>
      </c>
      <c r="B60" s="40"/>
      <c r="C60" s="40"/>
      <c r="D60" s="41">
        <v>0.6</v>
      </c>
      <c r="E60" s="41">
        <v>40</v>
      </c>
      <c r="F60" s="41">
        <v>5</v>
      </c>
      <c r="G60" s="41">
        <v>430</v>
      </c>
      <c r="H60" s="41">
        <v>11</v>
      </c>
      <c r="I60" s="42">
        <v>7.72</v>
      </c>
      <c r="J60" s="41">
        <v>27</v>
      </c>
      <c r="K60" s="41">
        <v>11</v>
      </c>
      <c r="L60" s="41">
        <v>30.999999999999996</v>
      </c>
      <c r="M60" s="41">
        <v>1.5</v>
      </c>
      <c r="N60" s="41">
        <v>0.9</v>
      </c>
      <c r="O60" s="41">
        <v>2.8</v>
      </c>
      <c r="P60" s="41">
        <v>3.6</v>
      </c>
      <c r="Q60" s="42">
        <v>0.11</v>
      </c>
      <c r="S60" s="43">
        <v>16</v>
      </c>
      <c r="T60" s="41">
        <v>0.4</v>
      </c>
      <c r="U60" s="41">
        <v>10</v>
      </c>
      <c r="V60" s="44">
        <v>1.48</v>
      </c>
      <c r="W60" s="41">
        <v>16</v>
      </c>
      <c r="X60" s="41">
        <v>16</v>
      </c>
      <c r="Y60" s="41">
        <v>24</v>
      </c>
      <c r="Z60" s="41">
        <v>1.2</v>
      </c>
      <c r="AA60" s="41">
        <v>9</v>
      </c>
      <c r="AC60" s="41">
        <v>4</v>
      </c>
      <c r="AD60" s="41">
        <v>1.6000000000000001E-3</v>
      </c>
      <c r="AE60" s="41">
        <v>2.5000000000000001E-2</v>
      </c>
      <c r="AF60" s="41">
        <v>0.3</v>
      </c>
      <c r="AG60" s="41">
        <v>0.6</v>
      </c>
      <c r="AH60" s="41">
        <v>2.2000000000000002</v>
      </c>
      <c r="AI60" s="41">
        <v>9.6999999999999993</v>
      </c>
      <c r="AJ60" s="41" t="s">
        <v>83</v>
      </c>
      <c r="AK60" s="41">
        <v>2</v>
      </c>
      <c r="AL60" s="41">
        <v>331</v>
      </c>
    </row>
    <row r="61" spans="1:39" x14ac:dyDescent="0.25">
      <c r="S61" s="25"/>
    </row>
    <row r="62" spans="1:39" x14ac:dyDescent="0.25">
      <c r="A62" s="11" t="s">
        <v>28</v>
      </c>
      <c r="S62" s="25"/>
    </row>
    <row r="63" spans="1:39" x14ac:dyDescent="0.25">
      <c r="A63" s="2" t="s">
        <v>12</v>
      </c>
      <c r="D63" s="15" t="s">
        <v>71</v>
      </c>
      <c r="E63" s="25">
        <v>29.2</v>
      </c>
      <c r="F63" s="15" t="s">
        <v>72</v>
      </c>
      <c r="G63" s="15">
        <v>400</v>
      </c>
      <c r="H63" s="15">
        <v>17.2</v>
      </c>
      <c r="I63" s="15" t="s">
        <v>74</v>
      </c>
      <c r="J63" s="15">
        <v>64</v>
      </c>
      <c r="K63" s="15">
        <v>18</v>
      </c>
      <c r="L63" s="15">
        <v>70</v>
      </c>
      <c r="M63" s="15">
        <v>15</v>
      </c>
      <c r="N63" s="15">
        <v>0.9</v>
      </c>
      <c r="O63" s="8">
        <v>3.72</v>
      </c>
      <c r="P63" s="15">
        <v>9</v>
      </c>
      <c r="Q63" s="15" t="s">
        <v>74</v>
      </c>
      <c r="R63" s="15" t="s">
        <v>71</v>
      </c>
      <c r="S63" s="25">
        <v>49.3</v>
      </c>
      <c r="T63" s="8">
        <v>0.61</v>
      </c>
      <c r="U63" s="15" t="s">
        <v>74</v>
      </c>
      <c r="V63" s="15">
        <v>1.58</v>
      </c>
      <c r="W63" s="15">
        <v>19</v>
      </c>
      <c r="X63" s="15" t="s">
        <v>75</v>
      </c>
      <c r="Y63" s="15">
        <v>107</v>
      </c>
      <c r="Z63" s="15">
        <v>1.3</v>
      </c>
      <c r="AA63" s="25">
        <v>10.5</v>
      </c>
      <c r="AB63" s="15" t="s">
        <v>77</v>
      </c>
      <c r="AC63" s="15">
        <v>6.9</v>
      </c>
      <c r="AD63" s="15" t="s">
        <v>78</v>
      </c>
      <c r="AE63" s="15" t="s">
        <v>79</v>
      </c>
      <c r="AF63" s="15" t="s">
        <v>73</v>
      </c>
      <c r="AG63" s="15" t="s">
        <v>73</v>
      </c>
      <c r="AH63" s="8">
        <v>17.3</v>
      </c>
      <c r="AI63" s="15">
        <v>6.5</v>
      </c>
      <c r="AJ63" s="15" t="s">
        <v>74</v>
      </c>
      <c r="AK63" s="15">
        <v>2.8</v>
      </c>
      <c r="AL63" s="15" t="s">
        <v>80</v>
      </c>
      <c r="AM63" s="15">
        <v>1.1100000000000001</v>
      </c>
    </row>
    <row r="64" spans="1:39" s="41" customFormat="1" x14ac:dyDescent="0.25">
      <c r="A64" s="40" t="s">
        <v>86</v>
      </c>
      <c r="B64" s="40"/>
      <c r="C64" s="40"/>
      <c r="D64" s="41">
        <v>0.2</v>
      </c>
      <c r="E64" s="41">
        <v>26</v>
      </c>
      <c r="F64" s="41">
        <v>2</v>
      </c>
      <c r="G64" s="41">
        <v>540</v>
      </c>
      <c r="H64" s="41">
        <v>12.2</v>
      </c>
      <c r="I64" s="42">
        <v>0.90779127948534666</v>
      </c>
      <c r="J64" s="41">
        <v>98</v>
      </c>
      <c r="K64" s="41">
        <v>15</v>
      </c>
      <c r="L64" s="41">
        <v>74</v>
      </c>
      <c r="M64" s="41">
        <v>12</v>
      </c>
      <c r="N64" s="41">
        <v>1</v>
      </c>
      <c r="O64" s="42">
        <v>3.84</v>
      </c>
      <c r="P64" s="41">
        <v>11</v>
      </c>
      <c r="Q64" s="41">
        <v>7.3999999999999996E-2</v>
      </c>
      <c r="S64" s="43">
        <v>44</v>
      </c>
      <c r="T64" s="41">
        <v>0.6</v>
      </c>
      <c r="U64" s="41">
        <v>14</v>
      </c>
      <c r="V64" s="41">
        <v>1.62</v>
      </c>
      <c r="W64" s="41">
        <v>36</v>
      </c>
      <c r="X64" s="41">
        <v>32</v>
      </c>
      <c r="Y64" s="41">
        <v>143</v>
      </c>
      <c r="Z64" s="41">
        <v>0.8</v>
      </c>
      <c r="AA64" s="41">
        <v>12</v>
      </c>
      <c r="AC64" s="41">
        <v>7.4</v>
      </c>
      <c r="AE64" s="41">
        <v>1.44E-2</v>
      </c>
      <c r="AF64" s="41">
        <v>1.9</v>
      </c>
      <c r="AG64" s="41">
        <v>1.2</v>
      </c>
      <c r="AH64" s="42">
        <v>18.399999999999999</v>
      </c>
      <c r="AI64" s="41">
        <v>5.7</v>
      </c>
      <c r="AJ64" s="41">
        <v>5</v>
      </c>
      <c r="AK64" s="41">
        <v>3.7</v>
      </c>
      <c r="AL64" s="41">
        <v>130</v>
      </c>
    </row>
    <row r="65" spans="1:39" x14ac:dyDescent="0.25">
      <c r="S65" s="25"/>
    </row>
    <row r="66" spans="1:39" x14ac:dyDescent="0.25">
      <c r="A66" s="14" t="s">
        <v>29</v>
      </c>
      <c r="S66" s="25"/>
    </row>
    <row r="67" spans="1:39" x14ac:dyDescent="0.25">
      <c r="A67" s="2" t="s">
        <v>12</v>
      </c>
      <c r="D67" s="15" t="s">
        <v>71</v>
      </c>
      <c r="E67" s="15" t="s">
        <v>73</v>
      </c>
      <c r="F67" s="15" t="s">
        <v>72</v>
      </c>
      <c r="G67" s="15">
        <v>730</v>
      </c>
      <c r="H67" s="15" t="s">
        <v>73</v>
      </c>
      <c r="I67" s="8">
        <v>4</v>
      </c>
      <c r="J67" s="15">
        <v>38</v>
      </c>
      <c r="K67" s="15">
        <v>38</v>
      </c>
      <c r="L67" s="15">
        <v>30</v>
      </c>
      <c r="M67" s="15" t="s">
        <v>74</v>
      </c>
      <c r="N67" s="15">
        <v>1.4</v>
      </c>
      <c r="O67" s="8">
        <v>9.11</v>
      </c>
      <c r="P67" s="15">
        <v>6</v>
      </c>
      <c r="Q67" s="15" t="s">
        <v>74</v>
      </c>
      <c r="R67" s="15" t="s">
        <v>71</v>
      </c>
      <c r="S67" s="25">
        <v>22.3</v>
      </c>
      <c r="T67" s="15">
        <v>0.35</v>
      </c>
      <c r="U67" s="15">
        <v>219</v>
      </c>
      <c r="V67" s="26">
        <v>2.2000000000000002</v>
      </c>
      <c r="W67" s="15">
        <v>27</v>
      </c>
      <c r="X67" s="15" t="s">
        <v>75</v>
      </c>
      <c r="Y67" s="15" t="s">
        <v>76</v>
      </c>
      <c r="Z67" s="15" t="s">
        <v>82</v>
      </c>
      <c r="AA67" s="25">
        <v>28.4</v>
      </c>
      <c r="AB67" s="15" t="s">
        <v>77</v>
      </c>
      <c r="AC67" s="15">
        <v>5.9</v>
      </c>
      <c r="AD67" s="15" t="s">
        <v>78</v>
      </c>
      <c r="AE67" s="15" t="s">
        <v>79</v>
      </c>
      <c r="AF67" s="15" t="s">
        <v>73</v>
      </c>
      <c r="AG67" s="15" t="s">
        <v>73</v>
      </c>
      <c r="AH67" s="15">
        <v>5.5</v>
      </c>
      <c r="AI67" s="15" t="s">
        <v>73</v>
      </c>
      <c r="AJ67" s="15" t="s">
        <v>74</v>
      </c>
      <c r="AK67" s="8">
        <v>3</v>
      </c>
      <c r="AL67" s="15" t="s">
        <v>80</v>
      </c>
      <c r="AM67" s="15">
        <v>1.51</v>
      </c>
    </row>
    <row r="68" spans="1:39" s="41" customFormat="1" x14ac:dyDescent="0.25">
      <c r="A68" s="40" t="s">
        <v>87</v>
      </c>
      <c r="B68" s="40"/>
      <c r="C68" s="40"/>
      <c r="G68" s="41">
        <v>683</v>
      </c>
      <c r="I68" s="42">
        <v>5.09</v>
      </c>
      <c r="J68" s="41">
        <v>53</v>
      </c>
      <c r="K68" s="41">
        <v>37</v>
      </c>
      <c r="L68" s="41">
        <v>18</v>
      </c>
      <c r="M68" s="41">
        <v>1.1000000000000001</v>
      </c>
      <c r="N68" s="41">
        <v>2</v>
      </c>
      <c r="O68" s="42">
        <v>9.65</v>
      </c>
      <c r="P68" s="41">
        <v>4.8</v>
      </c>
      <c r="S68" s="43">
        <v>25</v>
      </c>
      <c r="T68" s="41">
        <v>0.51</v>
      </c>
      <c r="U68" s="41">
        <v>248</v>
      </c>
      <c r="V68" s="44">
        <v>2.34</v>
      </c>
      <c r="W68" s="41">
        <v>28</v>
      </c>
      <c r="Y68" s="41">
        <v>48</v>
      </c>
      <c r="AA68" s="41">
        <v>33</v>
      </c>
      <c r="AC68" s="41">
        <v>6.7</v>
      </c>
      <c r="AE68" s="41">
        <v>3.4599999999999999E-2</v>
      </c>
      <c r="AG68" s="42">
        <v>1.07</v>
      </c>
      <c r="AH68" s="41">
        <v>6.2</v>
      </c>
      <c r="AI68" s="41">
        <v>1.69</v>
      </c>
      <c r="AK68" s="41">
        <v>3.5</v>
      </c>
      <c r="AL68" s="41">
        <v>127</v>
      </c>
    </row>
    <row r="69" spans="1:39" s="20" customFormat="1" x14ac:dyDescent="0.25">
      <c r="A69" s="5"/>
      <c r="B69" s="7"/>
      <c r="C69" s="7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</row>
    <row r="70" spans="1:39" x14ac:dyDescent="0.25">
      <c r="A70" s="18" t="s">
        <v>30</v>
      </c>
      <c r="S70" s="25"/>
    </row>
    <row r="71" spans="1:39" x14ac:dyDescent="0.25">
      <c r="A71" s="2" t="s">
        <v>12</v>
      </c>
      <c r="D71" s="15" t="s">
        <v>71</v>
      </c>
      <c r="E71" s="15" t="s">
        <v>73</v>
      </c>
      <c r="F71" s="15" t="s">
        <v>72</v>
      </c>
      <c r="G71" s="15">
        <v>960</v>
      </c>
      <c r="H71" s="15" t="s">
        <v>73</v>
      </c>
      <c r="I71" s="15" t="s">
        <v>74</v>
      </c>
      <c r="J71" s="15">
        <v>25</v>
      </c>
      <c r="K71" s="15" t="s">
        <v>74</v>
      </c>
      <c r="L71" s="15" t="s">
        <v>71</v>
      </c>
      <c r="M71" s="15">
        <v>13</v>
      </c>
      <c r="N71" s="15" t="s">
        <v>81</v>
      </c>
      <c r="O71" s="8">
        <v>1.18</v>
      </c>
      <c r="P71" s="15">
        <v>7</v>
      </c>
      <c r="Q71" s="15" t="s">
        <v>74</v>
      </c>
      <c r="R71" s="15" t="s">
        <v>71</v>
      </c>
      <c r="S71" s="25">
        <v>26.3</v>
      </c>
      <c r="T71" s="8">
        <v>0.69</v>
      </c>
      <c r="U71" s="15" t="s">
        <v>74</v>
      </c>
      <c r="V71" s="15">
        <v>2.76</v>
      </c>
      <c r="W71" s="15">
        <v>21</v>
      </c>
      <c r="X71" s="15" t="s">
        <v>75</v>
      </c>
      <c r="Y71" s="15">
        <v>244</v>
      </c>
      <c r="Z71" s="15">
        <v>1.7</v>
      </c>
      <c r="AA71" s="15">
        <v>3.9</v>
      </c>
      <c r="AB71" s="15" t="s">
        <v>77</v>
      </c>
      <c r="AC71" s="15">
        <v>3.4</v>
      </c>
      <c r="AD71" s="15" t="s">
        <v>78</v>
      </c>
      <c r="AE71" s="15" t="s">
        <v>79</v>
      </c>
      <c r="AF71" s="15" t="s">
        <v>73</v>
      </c>
      <c r="AG71" s="15" t="s">
        <v>73</v>
      </c>
      <c r="AH71" s="15">
        <v>11.2</v>
      </c>
      <c r="AI71" s="8">
        <v>6</v>
      </c>
      <c r="AJ71" s="15" t="s">
        <v>74</v>
      </c>
      <c r="AK71" s="15">
        <v>2.2000000000000002</v>
      </c>
      <c r="AL71" s="15" t="s">
        <v>80</v>
      </c>
      <c r="AM71" s="15">
        <v>1.05</v>
      </c>
    </row>
    <row r="72" spans="1:39" s="41" customFormat="1" x14ac:dyDescent="0.25">
      <c r="A72" s="45" t="s">
        <v>88</v>
      </c>
      <c r="B72" s="45"/>
      <c r="C72" s="45"/>
      <c r="D72" s="46">
        <v>0.11</v>
      </c>
      <c r="E72" s="46">
        <v>3</v>
      </c>
      <c r="F72" s="46"/>
      <c r="G72" s="46">
        <v>810</v>
      </c>
      <c r="H72" s="46">
        <v>1.3</v>
      </c>
      <c r="I72" s="47">
        <v>0.82</v>
      </c>
      <c r="J72" s="46">
        <v>47</v>
      </c>
      <c r="K72" s="46">
        <v>2</v>
      </c>
      <c r="L72" s="46">
        <v>3.6999999999999997</v>
      </c>
      <c r="M72" s="46">
        <v>9.6</v>
      </c>
      <c r="N72" s="47">
        <v>0.66</v>
      </c>
      <c r="O72" s="46">
        <v>1.3</v>
      </c>
      <c r="P72" s="46"/>
      <c r="Q72" s="46"/>
      <c r="R72" s="46"/>
      <c r="S72" s="46">
        <v>24</v>
      </c>
      <c r="T72" s="46">
        <v>0.4</v>
      </c>
      <c r="U72" s="46">
        <v>2.2999999999999998</v>
      </c>
      <c r="V72" s="46">
        <v>3.02</v>
      </c>
      <c r="W72" s="46">
        <v>19</v>
      </c>
      <c r="X72" s="46"/>
      <c r="Y72" s="46">
        <v>150</v>
      </c>
      <c r="Z72" s="46">
        <v>1.3</v>
      </c>
      <c r="AA72" s="46">
        <v>4.4000000000000004</v>
      </c>
      <c r="AB72" s="46"/>
      <c r="AC72" s="46">
        <v>4.3</v>
      </c>
      <c r="AD72" s="46">
        <v>4.0999999999999999E-4</v>
      </c>
      <c r="AE72" s="46">
        <v>1.0999999999999999E-2</v>
      </c>
      <c r="AF72" s="46">
        <v>0.95</v>
      </c>
      <c r="AG72" s="46"/>
      <c r="AH72" s="46">
        <v>15</v>
      </c>
      <c r="AI72" s="46">
        <v>5.8</v>
      </c>
      <c r="AJ72" s="46">
        <v>1.5</v>
      </c>
      <c r="AK72" s="46">
        <v>2.6</v>
      </c>
      <c r="AL72" s="46">
        <v>32</v>
      </c>
      <c r="AM72" s="46"/>
    </row>
    <row r="74" spans="1:39" x14ac:dyDescent="0.25">
      <c r="A74" s="5" t="s">
        <v>11</v>
      </c>
    </row>
    <row r="75" spans="1:39" x14ac:dyDescent="0.25">
      <c r="A75" s="1" t="s">
        <v>3</v>
      </c>
      <c r="D75" s="15">
        <v>31</v>
      </c>
      <c r="E75" s="15">
        <v>428</v>
      </c>
      <c r="F75" s="15">
        <v>3330</v>
      </c>
      <c r="G75" s="15">
        <v>730</v>
      </c>
      <c r="H75" s="15" t="s">
        <v>73</v>
      </c>
      <c r="I75" s="15" t="s">
        <v>74</v>
      </c>
      <c r="J75" s="15">
        <v>17</v>
      </c>
      <c r="K75" s="15">
        <v>9</v>
      </c>
      <c r="L75" s="15">
        <v>14</v>
      </c>
      <c r="M75" s="15" t="s">
        <v>74</v>
      </c>
      <c r="N75" s="15">
        <v>0.6</v>
      </c>
      <c r="O75" s="15">
        <v>24.7</v>
      </c>
      <c r="P75" s="15" t="s">
        <v>74</v>
      </c>
      <c r="Q75" s="15" t="s">
        <v>74</v>
      </c>
      <c r="S75" s="15">
        <v>7.7</v>
      </c>
      <c r="T75" s="15">
        <v>0.27</v>
      </c>
      <c r="U75" s="15">
        <v>19</v>
      </c>
      <c r="V75" s="15">
        <v>0.06</v>
      </c>
      <c r="W75" s="15" t="s">
        <v>71</v>
      </c>
      <c r="X75" s="15" t="s">
        <v>75</v>
      </c>
      <c r="Y75" s="15" t="s">
        <v>76</v>
      </c>
      <c r="Z75" s="15">
        <v>122</v>
      </c>
      <c r="AA75" s="15">
        <v>1.6</v>
      </c>
      <c r="AB75" s="15">
        <v>17</v>
      </c>
      <c r="AC75" s="15">
        <v>2.7</v>
      </c>
      <c r="AD75" s="15" t="s">
        <v>78</v>
      </c>
      <c r="AE75" s="15" t="s">
        <v>79</v>
      </c>
      <c r="AF75" s="15" t="s">
        <v>73</v>
      </c>
      <c r="AG75" s="15" t="s">
        <v>73</v>
      </c>
      <c r="AH75" s="15">
        <v>2.5</v>
      </c>
      <c r="AI75" s="15">
        <v>34.799999999999997</v>
      </c>
      <c r="AJ75" s="15">
        <v>162</v>
      </c>
      <c r="AK75" s="15">
        <v>1.9</v>
      </c>
      <c r="AL75" s="15">
        <v>750</v>
      </c>
    </row>
    <row r="76" spans="1:39" x14ac:dyDescent="0.25">
      <c r="A76" s="1" t="s">
        <v>4</v>
      </c>
      <c r="D76" s="15">
        <v>31</v>
      </c>
      <c r="E76" s="15">
        <v>427</v>
      </c>
      <c r="F76" s="15">
        <v>3300</v>
      </c>
      <c r="G76" s="15">
        <v>750</v>
      </c>
      <c r="H76" s="15">
        <v>0.5</v>
      </c>
      <c r="I76" s="15">
        <v>0.96</v>
      </c>
      <c r="J76" s="15">
        <v>17</v>
      </c>
      <c r="K76" s="15">
        <v>8.1999999999999993</v>
      </c>
      <c r="L76" s="15">
        <v>12</v>
      </c>
      <c r="M76" s="15">
        <v>3</v>
      </c>
      <c r="N76" s="15">
        <v>0.69</v>
      </c>
      <c r="O76" s="15">
        <v>23.6</v>
      </c>
      <c r="P76" s="15">
        <v>0.96</v>
      </c>
      <c r="Q76" s="15">
        <v>3.9</v>
      </c>
      <c r="S76" s="15">
        <v>7.5</v>
      </c>
      <c r="T76" s="15">
        <v>0.28000000000000003</v>
      </c>
      <c r="U76" s="15">
        <v>18</v>
      </c>
      <c r="V76" s="15">
        <v>5.1999999999999998E-2</v>
      </c>
      <c r="W76" s="15">
        <v>18</v>
      </c>
      <c r="X76" s="15">
        <v>41</v>
      </c>
      <c r="Y76" s="15">
        <v>14</v>
      </c>
      <c r="Z76" s="15">
        <v>122</v>
      </c>
      <c r="AA76" s="15">
        <v>1.58</v>
      </c>
      <c r="AB76" s="15">
        <v>16.600000000000001</v>
      </c>
      <c r="AC76" s="15">
        <v>2.7</v>
      </c>
      <c r="AD76" s="15">
        <v>5.4000000000000003E-3</v>
      </c>
      <c r="AE76" s="15">
        <v>2.75E-2</v>
      </c>
      <c r="AF76" s="15">
        <v>0.17499999999999999</v>
      </c>
      <c r="AG76" s="15">
        <v>0.83</v>
      </c>
      <c r="AH76" s="15">
        <v>2.44</v>
      </c>
      <c r="AI76" s="15">
        <v>34.9</v>
      </c>
      <c r="AJ76" s="15">
        <v>164</v>
      </c>
      <c r="AK76" s="15">
        <v>1.9</v>
      </c>
      <c r="AL76" s="15">
        <v>760</v>
      </c>
    </row>
    <row r="77" spans="1:39" x14ac:dyDescent="0.25">
      <c r="A77" s="1" t="s">
        <v>6</v>
      </c>
      <c r="AL77" s="15" t="s">
        <v>69</v>
      </c>
    </row>
    <row r="78" spans="1:39" x14ac:dyDescent="0.25">
      <c r="A78" s="1" t="s">
        <v>5</v>
      </c>
      <c r="AL78" s="15">
        <v>509000</v>
      </c>
    </row>
    <row r="79" spans="1:39" x14ac:dyDescent="0.25">
      <c r="A79" s="1" t="s">
        <v>7</v>
      </c>
      <c r="E79" s="15" t="s">
        <v>70</v>
      </c>
      <c r="I79" s="15" t="s">
        <v>74</v>
      </c>
      <c r="O79" s="15">
        <v>8.01</v>
      </c>
      <c r="U79" s="15">
        <v>279</v>
      </c>
      <c r="Z79" s="15">
        <v>57.2</v>
      </c>
      <c r="AD79" s="15">
        <v>1.61</v>
      </c>
      <c r="AJ79" s="15">
        <v>1120</v>
      </c>
      <c r="AL79" s="15" t="s">
        <v>69</v>
      </c>
    </row>
    <row r="80" spans="1:39" x14ac:dyDescent="0.25">
      <c r="A80" s="1" t="s">
        <v>8</v>
      </c>
      <c r="E80" s="23">
        <v>23000</v>
      </c>
      <c r="I80" s="23">
        <v>2.4700000000000002</v>
      </c>
      <c r="O80" s="23">
        <v>8.19</v>
      </c>
      <c r="U80" s="15">
        <v>285</v>
      </c>
      <c r="Z80" s="23">
        <v>54</v>
      </c>
      <c r="AD80" s="23">
        <v>1.61</v>
      </c>
      <c r="AJ80" s="23">
        <v>1100</v>
      </c>
      <c r="AL80" s="23">
        <v>166700</v>
      </c>
    </row>
    <row r="81" spans="1:39" x14ac:dyDescent="0.25">
      <c r="A81" s="1" t="s">
        <v>9</v>
      </c>
      <c r="E81" s="15">
        <v>1520</v>
      </c>
      <c r="F81" s="15">
        <v>1690</v>
      </c>
      <c r="G81" s="15">
        <v>1200</v>
      </c>
      <c r="J81" s="15">
        <v>29</v>
      </c>
      <c r="K81" s="15">
        <v>41</v>
      </c>
      <c r="L81" s="15">
        <v>64</v>
      </c>
      <c r="O81" s="15">
        <v>3.26</v>
      </c>
      <c r="S81" s="15">
        <v>15.8</v>
      </c>
      <c r="V81" s="15">
        <v>2.02</v>
      </c>
      <c r="Z81" s="15">
        <v>6.8</v>
      </c>
      <c r="AA81" s="15">
        <v>6</v>
      </c>
      <c r="AC81" s="15">
        <v>2.1</v>
      </c>
      <c r="AI81" s="15">
        <v>12.9</v>
      </c>
    </row>
    <row r="82" spans="1:39" x14ac:dyDescent="0.25">
      <c r="A82" s="1" t="s">
        <v>10</v>
      </c>
      <c r="E82" s="15">
        <v>1560</v>
      </c>
      <c r="F82" s="15">
        <v>1610</v>
      </c>
      <c r="G82" s="15">
        <v>1190</v>
      </c>
      <c r="J82" s="15">
        <v>30</v>
      </c>
      <c r="K82" s="15">
        <v>41</v>
      </c>
      <c r="L82" s="15">
        <v>77</v>
      </c>
      <c r="O82" s="15">
        <v>3.12</v>
      </c>
      <c r="S82" s="15">
        <v>15.9</v>
      </c>
      <c r="V82" s="15">
        <v>1.98</v>
      </c>
      <c r="Z82" s="15">
        <v>6.8</v>
      </c>
      <c r="AA82" s="15">
        <v>6.3</v>
      </c>
      <c r="AC82" s="15">
        <v>2.4</v>
      </c>
      <c r="AI82" s="15">
        <v>11.2</v>
      </c>
    </row>
    <row r="83" spans="1:39" x14ac:dyDescent="0.25">
      <c r="A83" s="4" t="s">
        <v>0</v>
      </c>
      <c r="B83" s="4"/>
      <c r="C83" s="4"/>
      <c r="D83" s="10" t="s">
        <v>71</v>
      </c>
      <c r="E83" s="10" t="s">
        <v>73</v>
      </c>
      <c r="F83" s="10" t="s">
        <v>72</v>
      </c>
      <c r="G83" s="10" t="s">
        <v>80</v>
      </c>
      <c r="H83" s="10" t="s">
        <v>73</v>
      </c>
      <c r="I83" s="10" t="s">
        <v>74</v>
      </c>
      <c r="J83" s="10" t="s">
        <v>77</v>
      </c>
      <c r="K83" s="10" t="s">
        <v>74</v>
      </c>
      <c r="L83" s="10" t="s">
        <v>71</v>
      </c>
      <c r="M83" s="10" t="s">
        <v>74</v>
      </c>
      <c r="N83" s="10" t="s">
        <v>81</v>
      </c>
      <c r="O83" s="10" t="s">
        <v>84</v>
      </c>
      <c r="P83" s="10" t="s">
        <v>74</v>
      </c>
      <c r="Q83" s="10" t="s">
        <v>74</v>
      </c>
      <c r="R83" s="10" t="s">
        <v>71</v>
      </c>
      <c r="S83" s="10" t="s">
        <v>73</v>
      </c>
      <c r="T83" s="10" t="s">
        <v>79</v>
      </c>
      <c r="U83" s="10" t="s">
        <v>74</v>
      </c>
      <c r="V83" s="10" t="s">
        <v>84</v>
      </c>
      <c r="W83" s="10" t="s">
        <v>71</v>
      </c>
      <c r="X83" s="10" t="s">
        <v>75</v>
      </c>
      <c r="Y83" s="10" t="s">
        <v>76</v>
      </c>
      <c r="Z83" s="10" t="s">
        <v>82</v>
      </c>
      <c r="AA83" s="10" t="s">
        <v>82</v>
      </c>
      <c r="AB83" s="10" t="s">
        <v>77</v>
      </c>
      <c r="AC83" s="10" t="s">
        <v>82</v>
      </c>
      <c r="AD83" s="10" t="s">
        <v>78</v>
      </c>
      <c r="AE83" s="10" t="s">
        <v>79</v>
      </c>
      <c r="AF83" s="10" t="s">
        <v>73</v>
      </c>
      <c r="AG83" s="10" t="s">
        <v>73</v>
      </c>
      <c r="AH83" s="10" t="s">
        <v>81</v>
      </c>
      <c r="AI83" s="10" t="s">
        <v>73</v>
      </c>
      <c r="AJ83" s="10" t="s">
        <v>74</v>
      </c>
      <c r="AK83" s="10" t="s">
        <v>81</v>
      </c>
      <c r="AL83" s="10" t="s">
        <v>80</v>
      </c>
      <c r="AM83" s="10"/>
    </row>
    <row r="84" spans="1:39" x14ac:dyDescent="0.25">
      <c r="A84" s="9" t="s">
        <v>13</v>
      </c>
      <c r="B84" s="9"/>
      <c r="C84" s="9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</row>
    <row r="85" spans="1:39" x14ac:dyDescent="0.25">
      <c r="A85" s="48" t="s">
        <v>104</v>
      </c>
      <c r="B85" s="9"/>
      <c r="C85" s="9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</row>
    <row r="86" spans="1:39" ht="17.25" x14ac:dyDescent="0.25">
      <c r="A86" s="37" t="s">
        <v>67</v>
      </c>
    </row>
    <row r="87" spans="1:39" ht="17.25" x14ac:dyDescent="0.25">
      <c r="A87" s="37" t="s">
        <v>68</v>
      </c>
    </row>
    <row r="88" spans="1:39" x14ac:dyDescent="0.25">
      <c r="A88" s="38" t="s">
        <v>89</v>
      </c>
    </row>
    <row r="89" spans="1:39" ht="17.25" x14ac:dyDescent="0.25">
      <c r="A89" s="27" t="s">
        <v>25</v>
      </c>
    </row>
  </sheetData>
  <sheetProtection formatCells="0" formatColumns="0" formatRows="0" insertColumns="0" insertRows="0" insertHyperlinks="0" deleteColumns="0" deleteRows="0" sort="0" autoFilter="0" pivotTables="0"/>
  <sortState columnSort="1" ref="D2:AL62">
    <sortCondition ref="D2:AL2"/>
  </sortState>
  <pageMargins left="0.7" right="0.5" top="0.75" bottom="0.75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8. INAA data</vt:lpstr>
      <vt:lpstr>'Appendix 8. INAA data'!Print_Titles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Rukhlov, Alexei EMNG:EX</cp:lastModifiedBy>
  <dcterms:created xsi:type="dcterms:W3CDTF">2014-05-02T20:20:14Z</dcterms:created>
  <dcterms:modified xsi:type="dcterms:W3CDTF">2015-04-14T19:23:45Z</dcterms:modified>
</cp:coreProperties>
</file>